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https://avtinceur-my.sharepoint.com/personal/boris_pandurevic_avnet_com/Documents/Desktop/viza/"/>
    </mc:Choice>
  </mc:AlternateContent>
  <xr:revisionPtr revIDLastSave="0" documentId="8_{D0F72BC5-024A-4186-A69D-CDF83D4B28AD}" xr6:coauthVersionLast="47" xr6:coauthVersionMax="47" xr10:uidLastSave="{00000000-0000-0000-0000-000000000000}"/>
  <bookViews>
    <workbookView xWindow="-28910" yWindow="-110" windowWidth="29020" windowHeight="15820" xr2:uid="{00000000-000D-0000-FFFF-FFFF00000000}"/>
  </bookViews>
  <sheets>
    <sheet name="SVHC 241종" sheetId="3" r:id="rId1"/>
  </sheets>
  <definedNames>
    <definedName name="_xlnm.Print_Area" localSheetId="0">'SVHC 241종'!$B$1:$O$38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5" i="3" l="1"/>
  <c r="N25" i="3" s="1"/>
  <c r="M24" i="3"/>
  <c r="N24" i="3" s="1"/>
  <c r="M15" i="3"/>
  <c r="N15" i="3" s="1"/>
  <c r="M30" i="3"/>
  <c r="N30" i="3" s="1"/>
  <c r="M23" i="3"/>
  <c r="N23" i="3" s="1"/>
  <c r="M33" i="3"/>
  <c r="N33" i="3" s="1"/>
  <c r="M29" i="3"/>
  <c r="N29" i="3" s="1"/>
  <c r="M28" i="3"/>
  <c r="N28" i="3" s="1"/>
  <c r="M26" i="3"/>
  <c r="N26" i="3" s="1"/>
  <c r="M22" i="3"/>
  <c r="N22" i="3" s="1"/>
  <c r="M16" i="3"/>
  <c r="N16" i="3" s="1"/>
  <c r="N38" i="3" l="1"/>
  <c r="L38" i="3"/>
  <c r="M38" i="3" l="1"/>
</calcChain>
</file>

<file path=xl/sharedStrings.xml><?xml version="1.0" encoding="utf-8"?>
<sst xmlns="http://schemas.openxmlformats.org/spreadsheetml/2006/main" count="140" uniqueCount="113">
  <si>
    <t>I</t>
    <phoneticPr fontId="1" type="noConversion"/>
  </si>
  <si>
    <t>LED DRIVER</t>
  </si>
  <si>
    <t>MP3391EF</t>
  </si>
  <si>
    <t>L1</t>
  </si>
  <si>
    <t>L2</t>
  </si>
  <si>
    <t>12505WR-12(P)</t>
  </si>
  <si>
    <t>MPS</t>
  </si>
  <si>
    <t>APEC</t>
  </si>
  <si>
    <t>1.Cooperation company information</t>
    <phoneticPr fontId="1" type="noConversion"/>
  </si>
  <si>
    <t>SEJIN</t>
    <phoneticPr fontId="1" type="noConversion"/>
  </si>
  <si>
    <t>PCB</t>
    <phoneticPr fontId="1" type="noConversion"/>
  </si>
  <si>
    <t>F1</t>
    <phoneticPr fontId="1" type="noConversion"/>
  </si>
  <si>
    <t>Address</t>
    <phoneticPr fontId="1" type="noConversion"/>
  </si>
  <si>
    <t>Product Name</t>
    <phoneticPr fontId="1" type="noConversion"/>
  </si>
  <si>
    <t>LED DRIVER</t>
    <phoneticPr fontId="1" type="noConversion"/>
  </si>
  <si>
    <t>Person</t>
    <phoneticPr fontId="1" type="noConversion"/>
  </si>
  <si>
    <t>Product Code</t>
    <phoneticPr fontId="1" type="noConversion"/>
  </si>
  <si>
    <t>TEL</t>
    <phoneticPr fontId="1" type="noConversion"/>
  </si>
  <si>
    <t>82-31-373-3623</t>
    <phoneticPr fontId="1" type="noConversion"/>
  </si>
  <si>
    <t>DATE</t>
    <phoneticPr fontId="1" type="noConversion"/>
  </si>
  <si>
    <t>2. Prohibited Substances</t>
    <phoneticPr fontId="1" type="noConversion"/>
  </si>
  <si>
    <t>Product
Name</t>
    <phoneticPr fontId="1" type="noConversion"/>
  </si>
  <si>
    <t>Product Code.</t>
    <phoneticPr fontId="1" type="noConversion"/>
  </si>
  <si>
    <t>Part
Name</t>
    <phoneticPr fontId="1" type="noConversion"/>
  </si>
  <si>
    <t>Reference
Name</t>
    <phoneticPr fontId="1" type="noConversion"/>
  </si>
  <si>
    <t>Raw Material
Name</t>
    <phoneticPr fontId="1" type="noConversion"/>
  </si>
  <si>
    <t>Raw Material
Maker</t>
    <phoneticPr fontId="1" type="noConversion"/>
  </si>
  <si>
    <t>SVHC INCLUSION 
CAS NO</t>
    <phoneticPr fontId="1" type="noConversion"/>
  </si>
  <si>
    <t>SVHC 
YES/NO</t>
    <phoneticPr fontId="1" type="noConversion"/>
  </si>
  <si>
    <t>Appending</t>
    <phoneticPr fontId="1" type="noConversion"/>
  </si>
  <si>
    <t>SOON JIN JEON</t>
    <phoneticPr fontId="1" type="noConversion"/>
  </si>
  <si>
    <t>WIRE SOLDER</t>
    <phoneticPr fontId="1" type="noConversion"/>
  </si>
  <si>
    <t>TOTAL</t>
    <phoneticPr fontId="1" type="noConversion"/>
  </si>
  <si>
    <t>IC</t>
    <phoneticPr fontId="5" type="noConversion"/>
  </si>
  <si>
    <t>U1</t>
    <phoneticPr fontId="1" type="noConversion"/>
  </si>
  <si>
    <t>FET</t>
    <phoneticPr fontId="1" type="noConversion"/>
  </si>
  <si>
    <t>Q1</t>
    <phoneticPr fontId="1" type="noConversion"/>
  </si>
  <si>
    <t>C1</t>
    <phoneticPr fontId="1" type="noConversion"/>
  </si>
  <si>
    <t>SAMYOUNG</t>
    <phoneticPr fontId="1" type="noConversion"/>
  </si>
  <si>
    <t>MLCC</t>
    <phoneticPr fontId="5" type="noConversion"/>
  </si>
  <si>
    <t>CHIP-R</t>
    <phoneticPr fontId="1" type="noConversion"/>
  </si>
  <si>
    <t>INDUCTOR</t>
    <phoneticPr fontId="1" type="noConversion"/>
  </si>
  <si>
    <t>PCB</t>
    <phoneticPr fontId="1" type="noConversion"/>
  </si>
  <si>
    <t>SEOKANG</t>
    <phoneticPr fontId="1" type="noConversion"/>
  </si>
  <si>
    <t>CONNECTOR</t>
    <phoneticPr fontId="1" type="noConversion"/>
  </si>
  <si>
    <t>YEONHO</t>
    <phoneticPr fontId="1" type="noConversion"/>
  </si>
  <si>
    <t>X5R TYPE</t>
    <phoneticPr fontId="1" type="noConversion"/>
  </si>
  <si>
    <t>X7R TYPE</t>
    <phoneticPr fontId="1" type="noConversion"/>
  </si>
  <si>
    <t>COG TYPE</t>
    <phoneticPr fontId="1" type="noConversion"/>
  </si>
  <si>
    <t>SEMCO</t>
    <phoneticPr fontId="5" type="noConversion"/>
  </si>
  <si>
    <t>R1</t>
    <phoneticPr fontId="1" type="noConversion"/>
  </si>
  <si>
    <t>ALF1-S4(1.0)</t>
    <phoneticPr fontId="1" type="noConversion"/>
  </si>
  <si>
    <t>AH KOREA</t>
    <phoneticPr fontId="1" type="noConversion"/>
  </si>
  <si>
    <t>NO</t>
    <phoneticPr fontId="1" type="noConversion"/>
  </si>
  <si>
    <t>LABEL</t>
    <phoneticPr fontId="1" type="noConversion"/>
  </si>
  <si>
    <t>Material
Weight
(mg)</t>
    <phoneticPr fontId="1" type="noConversion"/>
  </si>
  <si>
    <t xml:space="preserve">
SVHC
Weight
(mg)
</t>
    <phoneticPr fontId="1" type="noConversion"/>
  </si>
  <si>
    <t>LITEON</t>
    <phoneticPr fontId="1" type="noConversion"/>
  </si>
  <si>
    <t>WEIGHT(mg)</t>
    <phoneticPr fontId="1" type="noConversion"/>
  </si>
  <si>
    <t>Material Total
SVHC Weight
(mg)</t>
    <phoneticPr fontId="1" type="noConversion"/>
  </si>
  <si>
    <t>TRAY</t>
  </si>
  <si>
    <t>UJIN CNP</t>
  </si>
  <si>
    <t>NO</t>
  </si>
  <si>
    <t>BOX</t>
  </si>
  <si>
    <t>L415W340H332A</t>
  </si>
  <si>
    <t>한울디자인팩</t>
  </si>
  <si>
    <t>packing</t>
    <phoneticPr fontId="1" type="noConversion"/>
  </si>
  <si>
    <t>7439-92-1</t>
    <phoneticPr fontId="1" type="noConversion"/>
  </si>
  <si>
    <t>7439-92-1</t>
    <phoneticPr fontId="1" type="noConversion"/>
  </si>
  <si>
    <t>FUSE</t>
    <phoneticPr fontId="1" type="noConversion"/>
  </si>
  <si>
    <t>KOA</t>
    <phoneticPr fontId="1" type="noConversion"/>
  </si>
  <si>
    <t>TA-I TECH</t>
    <phoneticPr fontId="5" type="noConversion"/>
  </si>
  <si>
    <t>RM06</t>
  </si>
  <si>
    <t>RM10</t>
  </si>
  <si>
    <t>RL12</t>
  </si>
  <si>
    <t>Company Name</t>
    <phoneticPr fontId="1" type="noConversion"/>
  </si>
  <si>
    <t xml:space="preserve">75, Saneop-ro 92beon-gil,Gwonseon-gu,Suwon-si,Gyeonggi-do,16643,Rep.of korea </t>
    <phoneticPr fontId="1" type="noConversion"/>
  </si>
  <si>
    <t>71868-10-5</t>
    <phoneticPr fontId="1" type="noConversion"/>
  </si>
  <si>
    <t>112-34-5</t>
    <phoneticPr fontId="1" type="noConversion"/>
  </si>
  <si>
    <t>108-88-3</t>
    <phoneticPr fontId="1" type="noConversion"/>
  </si>
  <si>
    <t>108-88-3</t>
    <phoneticPr fontId="1" type="noConversion"/>
  </si>
  <si>
    <t>112-34-5</t>
    <phoneticPr fontId="1" type="noConversion"/>
  </si>
  <si>
    <t>C16</t>
    <phoneticPr fontId="1" type="noConversion"/>
  </si>
  <si>
    <t>CN1</t>
    <phoneticPr fontId="1" type="noConversion"/>
  </si>
  <si>
    <t>CCF1N4</t>
    <phoneticPr fontId="1" type="noConversion"/>
  </si>
  <si>
    <t>C3,7,9,15</t>
  </si>
  <si>
    <t>Q'ty</t>
  </si>
  <si>
    <t>ELEC-CAP</t>
    <phoneticPr fontId="1" type="noConversion"/>
  </si>
  <si>
    <t>2451-62-9</t>
    <phoneticPr fontId="1" type="noConversion"/>
  </si>
  <si>
    <t>Product Total SVHC
Concentration
(ppm)</t>
    <phoneticPr fontId="1" type="noConversion"/>
  </si>
  <si>
    <t>AP9997GH</t>
    <phoneticPr fontId="1" type="noConversion"/>
  </si>
  <si>
    <t>YES</t>
    <phoneticPr fontId="1" type="noConversion"/>
  </si>
  <si>
    <t xml:space="preserve"> DIODE</t>
    <phoneticPr fontId="1" type="noConversion"/>
  </si>
  <si>
    <t>D1</t>
    <phoneticPr fontId="1" type="noConversion"/>
  </si>
  <si>
    <t>B2100</t>
    <phoneticPr fontId="1" type="noConversion"/>
  </si>
  <si>
    <t>BXJ 35 VC 220 M J10</t>
    <phoneticPr fontId="1" type="noConversion"/>
  </si>
  <si>
    <t>BXJ 100 VC 10 M H63</t>
    <phoneticPr fontId="1" type="noConversion"/>
  </si>
  <si>
    <t>C2,4,5,8</t>
    <phoneticPr fontId="1" type="noConversion"/>
  </si>
  <si>
    <t>C14</t>
    <phoneticPr fontId="1" type="noConversion"/>
  </si>
  <si>
    <t>R20,21</t>
    <phoneticPr fontId="1" type="noConversion"/>
  </si>
  <si>
    <t>R3,4,5,6,7,9,10,11,12,17
R18,19,24,25,26,27</t>
    <phoneticPr fontId="1" type="noConversion"/>
  </si>
  <si>
    <t>SPI-1260SDN-470</t>
    <phoneticPr fontId="1" type="noConversion"/>
  </si>
  <si>
    <t>PNL4020-100M</t>
    <phoneticPr fontId="1" type="noConversion"/>
  </si>
  <si>
    <t>Dong An Elec</t>
    <phoneticPr fontId="1" type="noConversion"/>
  </si>
  <si>
    <t>GH765A REV0.0</t>
    <phoneticPr fontId="1" type="noConversion"/>
  </si>
  <si>
    <t>CN2</t>
    <phoneticPr fontId="1" type="noConversion"/>
  </si>
  <si>
    <t>12507WR-06L(P)</t>
    <phoneticPr fontId="1" type="noConversion"/>
  </si>
  <si>
    <t>GR2052</t>
    <phoneticPr fontId="1" type="noConversion"/>
  </si>
  <si>
    <t>GH765A(P49)</t>
    <phoneticPr fontId="1" type="noConversion"/>
  </si>
  <si>
    <t>LABEL</t>
    <phoneticPr fontId="1" type="noConversion"/>
  </si>
  <si>
    <t>케이아이티코리아</t>
  </si>
  <si>
    <t>ink-jet Marking</t>
  </si>
  <si>
    <t>Green C&amp;C Tech Co., LTD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</si>
</sst>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&quot;-&quot;mmm&quot;-&quot;yy;@"/>
    <numFmt numFmtId="165" formatCode="0.0000_);[Red]\(0.0000\)"/>
    <numFmt numFmtId="166" formatCode="#,000\ &quot;mg&quot;"/>
    <numFmt numFmtId="167" formatCode="0.000000_);[Red]\(0.000000\)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9"/>
      <name val="돋움"/>
      <family val="3"/>
      <charset val="129"/>
    </font>
    <font>
      <b/>
      <sz val="10"/>
      <name val="돋움"/>
      <family val="3"/>
      <charset val="129"/>
    </font>
    <font>
      <sz val="8"/>
      <name val="맑은 고딕"/>
      <family val="3"/>
      <charset val="129"/>
    </font>
    <font>
      <sz val="10"/>
      <name val="돋움"/>
      <family val="3"/>
      <charset val="129"/>
    </font>
    <font>
      <sz val="10"/>
      <name val="Calibri"/>
      <family val="3"/>
      <charset val="129"/>
      <scheme val="minor"/>
    </font>
    <font>
      <sz val="11"/>
      <name val="Calibri"/>
      <family val="3"/>
      <charset val="129"/>
      <scheme val="minor"/>
    </font>
    <font>
      <b/>
      <sz val="11"/>
      <name val="Calibri"/>
      <family val="3"/>
      <charset val="129"/>
      <scheme val="minor"/>
    </font>
    <font>
      <b/>
      <sz val="10"/>
      <name val="Calibri"/>
      <family val="3"/>
      <charset val="129"/>
      <scheme val="minor"/>
    </font>
    <font>
      <b/>
      <sz val="12"/>
      <name val="Calibri"/>
      <family val="3"/>
      <charset val="129"/>
      <scheme val="minor"/>
    </font>
    <font>
      <sz val="10"/>
      <color theme="1"/>
      <name val="Calibri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158">
    <xf numFmtId="0" fontId="0" fillId="0" borderId="0" xfId="0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Border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NumberFormat="1" applyFont="1" applyFill="1">
      <alignment vertical="center"/>
    </xf>
    <xf numFmtId="0" fontId="0" fillId="0" borderId="0" xfId="0" applyNumberFormat="1" applyFont="1" applyFill="1">
      <alignment vertical="center"/>
    </xf>
    <xf numFmtId="0" fontId="0" fillId="0" borderId="0" xfId="0" applyNumberFormat="1" applyFont="1">
      <alignment vertical="center"/>
    </xf>
    <xf numFmtId="0" fontId="0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0" xfId="0" applyFont="1" applyFill="1">
      <alignment vertical="center"/>
    </xf>
    <xf numFmtId="0" fontId="9" fillId="2" borderId="0" xfId="0" applyFont="1" applyFill="1" applyBorder="1" applyAlignment="1">
      <alignment horizontal="right" vertical="center"/>
    </xf>
    <xf numFmtId="0" fontId="9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8" fillId="2" borderId="0" xfId="0" applyNumberFormat="1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1" fillId="2" borderId="0" xfId="0" applyFont="1" applyFill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14" fontId="7" fillId="0" borderId="5" xfId="0" applyNumberFormat="1" applyFont="1" applyFill="1" applyBorder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4" fontId="7" fillId="0" borderId="5" xfId="0" applyNumberFormat="1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vertical="center"/>
    </xf>
    <xf numFmtId="14" fontId="7" fillId="0" borderId="5" xfId="0" applyNumberFormat="1" applyFont="1" applyFill="1" applyBorder="1" applyAlignment="1">
      <alignment vertical="center"/>
    </xf>
    <xf numFmtId="0" fontId="10" fillId="3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14" fontId="7" fillId="0" borderId="12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0" fillId="2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vertical="center"/>
    </xf>
    <xf numFmtId="0" fontId="10" fillId="3" borderId="14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vertical="center" wrapText="1"/>
    </xf>
    <xf numFmtId="165" fontId="10" fillId="3" borderId="10" xfId="0" applyNumberFormat="1" applyFont="1" applyFill="1" applyBorder="1" applyAlignment="1">
      <alignment vertical="center"/>
    </xf>
    <xf numFmtId="0" fontId="12" fillId="0" borderId="4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165" fontId="12" fillId="0" borderId="12" xfId="0" applyNumberFormat="1" applyFont="1" applyBorder="1" applyAlignment="1">
      <alignment vertical="center"/>
    </xf>
    <xf numFmtId="14" fontId="7" fillId="0" borderId="7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center" vertical="center"/>
    </xf>
    <xf numFmtId="167" fontId="12" fillId="0" borderId="1" xfId="0" applyNumberFormat="1" applyFont="1" applyBorder="1" applyAlignment="1">
      <alignment vertical="center"/>
    </xf>
    <xf numFmtId="167" fontId="7" fillId="2" borderId="1" xfId="0" applyNumberFormat="1" applyFont="1" applyFill="1" applyBorder="1" applyAlignment="1">
      <alignment vertical="center" wrapText="1"/>
    </xf>
    <xf numFmtId="167" fontId="10" fillId="3" borderId="10" xfId="0" applyNumberFormat="1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14" fontId="7" fillId="0" borderId="3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4" fontId="7" fillId="0" borderId="7" xfId="0" applyNumberFormat="1" applyFont="1" applyFill="1" applyBorder="1" applyAlignment="1">
      <alignment horizontal="center" vertical="center"/>
    </xf>
    <xf numFmtId="14" fontId="7" fillId="0" borderId="30" xfId="0" applyNumberFormat="1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0" fillId="3" borderId="27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164" fontId="7" fillId="2" borderId="18" xfId="1" applyNumberFormat="1" applyFont="1" applyFill="1" applyBorder="1" applyAlignment="1" applyProtection="1">
      <alignment horizontal="center" vertical="center"/>
    </xf>
    <xf numFmtId="164" fontId="7" fillId="2" borderId="19" xfId="1" quotePrefix="1" applyNumberFormat="1" applyFont="1" applyFill="1" applyBorder="1" applyAlignment="1" applyProtection="1">
      <alignment horizontal="center" vertical="center"/>
    </xf>
    <xf numFmtId="164" fontId="7" fillId="2" borderId="26" xfId="1" quotePrefix="1" applyNumberFormat="1" applyFont="1" applyFill="1" applyBorder="1" applyAlignment="1" applyProtection="1">
      <alignment horizontal="center" vertical="center"/>
    </xf>
    <xf numFmtId="166" fontId="7" fillId="2" borderId="18" xfId="0" applyNumberFormat="1" applyFont="1" applyFill="1" applyBorder="1" applyAlignment="1">
      <alignment horizontal="center" vertical="center"/>
    </xf>
    <xf numFmtId="166" fontId="7" fillId="2" borderId="19" xfId="0" applyNumberFormat="1" applyFont="1" applyFill="1" applyBorder="1" applyAlignment="1">
      <alignment horizontal="center" vertical="center"/>
    </xf>
    <xf numFmtId="166" fontId="7" fillId="2" borderId="20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7" xfId="0" applyNumberFormat="1" applyFont="1" applyFill="1" applyBorder="1" applyAlignment="1">
      <alignment horizontal="center" vertical="center" wrapText="1"/>
    </xf>
    <xf numFmtId="0" fontId="10" fillId="3" borderId="28" xfId="0" applyNumberFormat="1" applyFont="1" applyFill="1" applyBorder="1" applyAlignment="1">
      <alignment horizontal="center" vertical="center" wrapText="1"/>
    </xf>
    <xf numFmtId="0" fontId="10" fillId="3" borderId="16" xfId="0" applyNumberFormat="1" applyFont="1" applyFill="1" applyBorder="1" applyAlignment="1">
      <alignment horizontal="center" vertical="center" wrapText="1"/>
    </xf>
    <xf numFmtId="0" fontId="10" fillId="3" borderId="42" xfId="0" applyFont="1" applyFill="1" applyBorder="1" applyAlignment="1">
      <alignment horizontal="center" vertical="center" wrapText="1"/>
    </xf>
    <xf numFmtId="0" fontId="10" fillId="3" borderId="43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3" borderId="37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0" fillId="3" borderId="2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/>
    </xf>
    <xf numFmtId="0" fontId="10" fillId="3" borderId="39" xfId="0" applyFont="1" applyFill="1" applyBorder="1" applyAlignment="1">
      <alignment horizontal="center" vertical="center" wrapText="1"/>
    </xf>
    <xf numFmtId="0" fontId="10" fillId="3" borderId="40" xfId="0" applyFont="1" applyFill="1" applyBorder="1" applyAlignment="1">
      <alignment horizontal="center" vertical="center" wrapText="1"/>
    </xf>
    <xf numFmtId="0" fontId="10" fillId="3" borderId="41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22410</xdr:colOff>
      <xdr:row>0</xdr:row>
      <xdr:rowOff>66674</xdr:rowOff>
    </xdr:from>
    <xdr:to>
      <xdr:col>7</xdr:col>
      <xdr:colOff>0</xdr:colOff>
      <xdr:row>2</xdr:row>
      <xdr:rowOff>104774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22410" y="66674"/>
          <a:ext cx="3664323" cy="463924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54864" tIns="32004" rIns="54864" bIns="0" anchor="ctr" upright="1"/>
        <a:lstStyle/>
        <a:p>
          <a:pPr algn="ctr" rtl="0">
            <a:defRPr sz="1000"/>
          </a:pPr>
          <a:r>
            <a:rPr lang="en-US" altLang="ko-KR" sz="2200" b="1" i="0" strike="noStrike">
              <a:solidFill>
                <a:srgbClr val="000000"/>
              </a:solidFill>
              <a:latin typeface="돋움" pitchFamily="50" charset="-127"/>
              <a:ea typeface="돋움" pitchFamily="50" charset="-127"/>
            </a:rPr>
            <a:t>SVHC  </a:t>
          </a:r>
          <a:r>
            <a:rPr lang="en-US" sz="2200" b="1" i="0">
              <a:latin typeface="돋움" pitchFamily="50" charset="-127"/>
              <a:ea typeface="돋움" pitchFamily="50" charset="-127"/>
              <a:cs typeface="+mn-cs"/>
            </a:rPr>
            <a:t>RESEARCH</a:t>
          </a:r>
          <a:endParaRPr lang="en-US" altLang="ko-KR" sz="2200" b="1" i="0" strike="noStrike">
            <a:solidFill>
              <a:srgbClr val="000000"/>
            </a:solidFill>
            <a:latin typeface="돋움" pitchFamily="50" charset="-127"/>
            <a:ea typeface="돋움" pitchFamily="50" charset="-127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33</xdr:row>
          <xdr:rowOff>38100</xdr:rowOff>
        </xdr:from>
        <xdr:to>
          <xdr:col>14</xdr:col>
          <xdr:colOff>952500</xdr:colOff>
          <xdr:row>33</xdr:row>
          <xdr:rowOff>222250</xdr:rowOff>
        </xdr:to>
        <xdr:sp macro="" textlink="">
          <xdr:nvSpPr>
            <xdr:cNvPr id="3461" name="Object 389" hidden="1">
              <a:extLst>
                <a:ext uri="{63B3BB69-23CF-44E3-9099-C40C66FF867C}">
                  <a14:compatExt spid="_x0000_s3461"/>
                </a:ext>
                <a:ext uri="{FF2B5EF4-FFF2-40B4-BE49-F238E27FC236}">
                  <a16:creationId xmlns:a16="http://schemas.microsoft.com/office/drawing/2014/main" id="{00000000-0008-0000-0000-00008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31750</xdr:colOff>
          <xdr:row>32</xdr:row>
          <xdr:rowOff>38100</xdr:rowOff>
        </xdr:from>
        <xdr:to>
          <xdr:col>14</xdr:col>
          <xdr:colOff>946150</xdr:colOff>
          <xdr:row>32</xdr:row>
          <xdr:rowOff>222250</xdr:rowOff>
        </xdr:to>
        <xdr:sp macro="" textlink="">
          <xdr:nvSpPr>
            <xdr:cNvPr id="3531" name="Object 459" hidden="1">
              <a:extLst>
                <a:ext uri="{63B3BB69-23CF-44E3-9099-C40C66FF867C}">
                  <a14:compatExt spid="_x0000_s3531"/>
                </a:ext>
                <a:ext uri="{FF2B5EF4-FFF2-40B4-BE49-F238E27FC236}">
                  <a16:creationId xmlns:a16="http://schemas.microsoft.com/office/drawing/2014/main" id="{00000000-0008-0000-0000-0000C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36</xdr:row>
          <xdr:rowOff>38100</xdr:rowOff>
        </xdr:from>
        <xdr:to>
          <xdr:col>14</xdr:col>
          <xdr:colOff>965200</xdr:colOff>
          <xdr:row>36</xdr:row>
          <xdr:rowOff>228600</xdr:rowOff>
        </xdr:to>
        <xdr:sp macro="" textlink="">
          <xdr:nvSpPr>
            <xdr:cNvPr id="3541" name="Object 469" hidden="1">
              <a:extLst>
                <a:ext uri="{63B3BB69-23CF-44E3-9099-C40C66FF867C}">
                  <a14:compatExt spid="_x0000_s3541"/>
                </a:ext>
                <a:ext uri="{FF2B5EF4-FFF2-40B4-BE49-F238E27FC236}">
                  <a16:creationId xmlns:a16="http://schemas.microsoft.com/office/drawing/2014/main" id="{00000000-0008-0000-0000-0000D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28</xdr:row>
          <xdr:rowOff>50800</xdr:rowOff>
        </xdr:from>
        <xdr:to>
          <xdr:col>14</xdr:col>
          <xdr:colOff>933450</xdr:colOff>
          <xdr:row>29</xdr:row>
          <xdr:rowOff>222250</xdr:rowOff>
        </xdr:to>
        <xdr:sp macro="" textlink="">
          <xdr:nvSpPr>
            <xdr:cNvPr id="3550" name="Object 478" hidden="1">
              <a:extLst>
                <a:ext uri="{63B3BB69-23CF-44E3-9099-C40C66FF867C}">
                  <a14:compatExt spid="_x0000_s3550"/>
                </a:ext>
                <a:ext uri="{FF2B5EF4-FFF2-40B4-BE49-F238E27FC236}">
                  <a16:creationId xmlns:a16="http://schemas.microsoft.com/office/drawing/2014/main" id="{00000000-0008-0000-0000-0000D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14</xdr:row>
          <xdr:rowOff>50800</xdr:rowOff>
        </xdr:from>
        <xdr:to>
          <xdr:col>14</xdr:col>
          <xdr:colOff>946150</xdr:colOff>
          <xdr:row>14</xdr:row>
          <xdr:rowOff>228600</xdr:rowOff>
        </xdr:to>
        <xdr:sp macro="" textlink="">
          <xdr:nvSpPr>
            <xdr:cNvPr id="3551" name="Object 479" hidden="1">
              <a:extLst>
                <a:ext uri="{63B3BB69-23CF-44E3-9099-C40C66FF867C}">
                  <a14:compatExt spid="_x0000_s3551"/>
                </a:ext>
                <a:ext uri="{FF2B5EF4-FFF2-40B4-BE49-F238E27FC236}">
                  <a16:creationId xmlns:a16="http://schemas.microsoft.com/office/drawing/2014/main" id="{00000000-0008-0000-0000-0000D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21</xdr:row>
          <xdr:rowOff>38100</xdr:rowOff>
        </xdr:from>
        <xdr:to>
          <xdr:col>14</xdr:col>
          <xdr:colOff>933450</xdr:colOff>
          <xdr:row>22</xdr:row>
          <xdr:rowOff>247650</xdr:rowOff>
        </xdr:to>
        <xdr:sp macro="" textlink="">
          <xdr:nvSpPr>
            <xdr:cNvPr id="3557" name="Object 485" hidden="1">
              <a:extLst>
                <a:ext uri="{63B3BB69-23CF-44E3-9099-C40C66FF867C}">
                  <a14:compatExt spid="_x0000_s3557"/>
                </a:ext>
                <a:ext uri="{FF2B5EF4-FFF2-40B4-BE49-F238E27FC236}">
                  <a16:creationId xmlns:a16="http://schemas.microsoft.com/office/drawing/2014/main" id="{00000000-0008-0000-0000-0000E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23</xdr:row>
          <xdr:rowOff>38100</xdr:rowOff>
        </xdr:from>
        <xdr:to>
          <xdr:col>14</xdr:col>
          <xdr:colOff>946150</xdr:colOff>
          <xdr:row>24</xdr:row>
          <xdr:rowOff>222250</xdr:rowOff>
        </xdr:to>
        <xdr:sp macro="" textlink="">
          <xdr:nvSpPr>
            <xdr:cNvPr id="3558" name="Object 486" hidden="1">
              <a:extLst>
                <a:ext uri="{63B3BB69-23CF-44E3-9099-C40C66FF867C}">
                  <a14:compatExt spid="_x0000_s3558"/>
                </a:ext>
                <a:ext uri="{FF2B5EF4-FFF2-40B4-BE49-F238E27FC236}">
                  <a16:creationId xmlns:a16="http://schemas.microsoft.com/office/drawing/2014/main" id="{00000000-0008-0000-0000-0000E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25</xdr:row>
          <xdr:rowOff>38100</xdr:rowOff>
        </xdr:from>
        <xdr:to>
          <xdr:col>14</xdr:col>
          <xdr:colOff>946150</xdr:colOff>
          <xdr:row>25</xdr:row>
          <xdr:rowOff>203200</xdr:rowOff>
        </xdr:to>
        <xdr:sp macro="" textlink="">
          <xdr:nvSpPr>
            <xdr:cNvPr id="3559" name="Object 487" hidden="1">
              <a:extLst>
                <a:ext uri="{63B3BB69-23CF-44E3-9099-C40C66FF867C}">
                  <a14:compatExt spid="_x0000_s3559"/>
                </a:ext>
                <a:ext uri="{FF2B5EF4-FFF2-40B4-BE49-F238E27FC236}">
                  <a16:creationId xmlns:a16="http://schemas.microsoft.com/office/drawing/2014/main" id="{00000000-0008-0000-0000-0000E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13</xdr:row>
          <xdr:rowOff>38100</xdr:rowOff>
        </xdr:from>
        <xdr:to>
          <xdr:col>14</xdr:col>
          <xdr:colOff>946150</xdr:colOff>
          <xdr:row>13</xdr:row>
          <xdr:rowOff>228600</xdr:rowOff>
        </xdr:to>
        <xdr:sp macro="" textlink="">
          <xdr:nvSpPr>
            <xdr:cNvPr id="3562" name="Object 490" hidden="1">
              <a:extLst>
                <a:ext uri="{63B3BB69-23CF-44E3-9099-C40C66FF867C}">
                  <a14:compatExt spid="_x0000_s3562"/>
                </a:ext>
                <a:ext uri="{FF2B5EF4-FFF2-40B4-BE49-F238E27FC236}">
                  <a16:creationId xmlns:a16="http://schemas.microsoft.com/office/drawing/2014/main" id="{00000000-0008-0000-0000-0000E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31</xdr:row>
          <xdr:rowOff>38100</xdr:rowOff>
        </xdr:from>
        <xdr:to>
          <xdr:col>14</xdr:col>
          <xdr:colOff>946150</xdr:colOff>
          <xdr:row>32</xdr:row>
          <xdr:rowOff>0</xdr:rowOff>
        </xdr:to>
        <xdr:sp macro="" textlink="">
          <xdr:nvSpPr>
            <xdr:cNvPr id="3568" name="Object 496" hidden="1">
              <a:extLst>
                <a:ext uri="{63B3BB69-23CF-44E3-9099-C40C66FF867C}">
                  <a14:compatExt spid="_x0000_s3568"/>
                </a:ext>
                <a:ext uri="{FF2B5EF4-FFF2-40B4-BE49-F238E27FC236}">
                  <a16:creationId xmlns:a16="http://schemas.microsoft.com/office/drawing/2014/main" id="{00000000-0008-0000-0000-0000F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27</xdr:row>
          <xdr:rowOff>38100</xdr:rowOff>
        </xdr:from>
        <xdr:to>
          <xdr:col>14</xdr:col>
          <xdr:colOff>946150</xdr:colOff>
          <xdr:row>27</xdr:row>
          <xdr:rowOff>228600</xdr:rowOff>
        </xdr:to>
        <xdr:sp macro="" textlink="">
          <xdr:nvSpPr>
            <xdr:cNvPr id="3569" name="Object 497" hidden="1">
              <a:extLst>
                <a:ext uri="{63B3BB69-23CF-44E3-9099-C40C66FF867C}">
                  <a14:compatExt spid="_x0000_s3569"/>
                </a:ext>
                <a:ext uri="{FF2B5EF4-FFF2-40B4-BE49-F238E27FC236}">
                  <a16:creationId xmlns:a16="http://schemas.microsoft.com/office/drawing/2014/main" id="{00000000-0008-0000-0000-0000F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26</xdr:row>
          <xdr:rowOff>50800</xdr:rowOff>
        </xdr:from>
        <xdr:to>
          <xdr:col>14</xdr:col>
          <xdr:colOff>946150</xdr:colOff>
          <xdr:row>26</xdr:row>
          <xdr:rowOff>203200</xdr:rowOff>
        </xdr:to>
        <xdr:sp macro="" textlink="">
          <xdr:nvSpPr>
            <xdr:cNvPr id="3570" name="Object 498" hidden="1">
              <a:extLst>
                <a:ext uri="{63B3BB69-23CF-44E3-9099-C40C66FF867C}">
                  <a14:compatExt spid="_x0000_s3570"/>
                </a:ext>
                <a:ext uri="{FF2B5EF4-FFF2-40B4-BE49-F238E27FC236}">
                  <a16:creationId xmlns:a16="http://schemas.microsoft.com/office/drawing/2014/main" id="{00000000-0008-0000-0000-0000F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15</xdr:row>
          <xdr:rowOff>50800</xdr:rowOff>
        </xdr:from>
        <xdr:to>
          <xdr:col>14</xdr:col>
          <xdr:colOff>933450</xdr:colOff>
          <xdr:row>15</xdr:row>
          <xdr:rowOff>222250</xdr:rowOff>
        </xdr:to>
        <xdr:sp macro="" textlink="">
          <xdr:nvSpPr>
            <xdr:cNvPr id="3571" name="Object 499" hidden="1">
              <a:extLst>
                <a:ext uri="{63B3BB69-23CF-44E3-9099-C40C66FF867C}">
                  <a14:compatExt spid="_x0000_s3571"/>
                </a:ext>
                <a:ext uri="{FF2B5EF4-FFF2-40B4-BE49-F238E27FC236}">
                  <a16:creationId xmlns:a16="http://schemas.microsoft.com/office/drawing/2014/main" id="{00000000-0008-0000-0000-0000F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16</xdr:row>
          <xdr:rowOff>38100</xdr:rowOff>
        </xdr:from>
        <xdr:to>
          <xdr:col>14</xdr:col>
          <xdr:colOff>927100</xdr:colOff>
          <xdr:row>16</xdr:row>
          <xdr:rowOff>203200</xdr:rowOff>
        </xdr:to>
        <xdr:sp macro="" textlink="">
          <xdr:nvSpPr>
            <xdr:cNvPr id="3572" name="Object 500" hidden="1">
              <a:extLst>
                <a:ext uri="{63B3BB69-23CF-44E3-9099-C40C66FF867C}">
                  <a14:compatExt spid="_x0000_s3572"/>
                </a:ext>
                <a:ext uri="{FF2B5EF4-FFF2-40B4-BE49-F238E27FC236}">
                  <a16:creationId xmlns:a16="http://schemas.microsoft.com/office/drawing/2014/main" id="{00000000-0008-0000-0000-0000F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17</xdr:row>
          <xdr:rowOff>38100</xdr:rowOff>
        </xdr:from>
        <xdr:to>
          <xdr:col>14</xdr:col>
          <xdr:colOff>952500</xdr:colOff>
          <xdr:row>17</xdr:row>
          <xdr:rowOff>228600</xdr:rowOff>
        </xdr:to>
        <xdr:sp macro="" textlink="">
          <xdr:nvSpPr>
            <xdr:cNvPr id="3573" name="Object 501" hidden="1">
              <a:extLst>
                <a:ext uri="{63B3BB69-23CF-44E3-9099-C40C66FF867C}">
                  <a14:compatExt spid="_x0000_s3573"/>
                </a:ext>
                <a:ext uri="{FF2B5EF4-FFF2-40B4-BE49-F238E27FC236}">
                  <a16:creationId xmlns:a16="http://schemas.microsoft.com/office/drawing/2014/main" id="{00000000-0008-0000-0000-0000F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34</xdr:row>
          <xdr:rowOff>38100</xdr:rowOff>
        </xdr:from>
        <xdr:to>
          <xdr:col>14</xdr:col>
          <xdr:colOff>952500</xdr:colOff>
          <xdr:row>34</xdr:row>
          <xdr:rowOff>222250</xdr:rowOff>
        </xdr:to>
        <xdr:sp macro="" textlink="">
          <xdr:nvSpPr>
            <xdr:cNvPr id="3574" name="Object 502" hidden="1">
              <a:extLst>
                <a:ext uri="{63B3BB69-23CF-44E3-9099-C40C66FF867C}">
                  <a14:compatExt spid="_x0000_s3574"/>
                </a:ext>
                <a:ext uri="{FF2B5EF4-FFF2-40B4-BE49-F238E27FC236}">
                  <a16:creationId xmlns:a16="http://schemas.microsoft.com/office/drawing/2014/main" id="{00000000-0008-0000-0000-0000F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30</xdr:row>
          <xdr:rowOff>38100</xdr:rowOff>
        </xdr:from>
        <xdr:to>
          <xdr:col>14</xdr:col>
          <xdr:colOff>933450</xdr:colOff>
          <xdr:row>30</xdr:row>
          <xdr:rowOff>209550</xdr:rowOff>
        </xdr:to>
        <xdr:sp macro="" textlink="">
          <xdr:nvSpPr>
            <xdr:cNvPr id="3575" name="Object 503" hidden="1">
              <a:extLst>
                <a:ext uri="{63B3BB69-23CF-44E3-9099-C40C66FF867C}">
                  <a14:compatExt spid="_x0000_s3575"/>
                </a:ext>
                <a:ext uri="{FF2B5EF4-FFF2-40B4-BE49-F238E27FC236}">
                  <a16:creationId xmlns:a16="http://schemas.microsoft.com/office/drawing/2014/main" id="{00000000-0008-0000-0000-0000F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35</xdr:row>
          <xdr:rowOff>38100</xdr:rowOff>
        </xdr:from>
        <xdr:to>
          <xdr:col>14</xdr:col>
          <xdr:colOff>965200</xdr:colOff>
          <xdr:row>35</xdr:row>
          <xdr:rowOff>228600</xdr:rowOff>
        </xdr:to>
        <xdr:sp macro="" textlink="">
          <xdr:nvSpPr>
            <xdr:cNvPr id="3576" name="Object 504" hidden="1">
              <a:extLst>
                <a:ext uri="{63B3BB69-23CF-44E3-9099-C40C66FF867C}">
                  <a14:compatExt spid="_x0000_s3576"/>
                </a:ext>
                <a:ext uri="{FF2B5EF4-FFF2-40B4-BE49-F238E27FC236}">
                  <a16:creationId xmlns:a16="http://schemas.microsoft.com/office/drawing/2014/main" id="{00000000-0008-0000-0000-0000F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18</xdr:row>
          <xdr:rowOff>50800</xdr:rowOff>
        </xdr:from>
        <xdr:to>
          <xdr:col>14</xdr:col>
          <xdr:colOff>952500</xdr:colOff>
          <xdr:row>20</xdr:row>
          <xdr:rowOff>241300</xdr:rowOff>
        </xdr:to>
        <xdr:sp macro="" textlink="">
          <xdr:nvSpPr>
            <xdr:cNvPr id="3577" name="Object 505" hidden="1">
              <a:extLst>
                <a:ext uri="{63B3BB69-23CF-44E3-9099-C40C66FF867C}">
                  <a14:compatExt spid="_x0000_s3577"/>
                </a:ext>
                <a:ext uri="{FF2B5EF4-FFF2-40B4-BE49-F238E27FC236}">
                  <a16:creationId xmlns:a16="http://schemas.microsoft.com/office/drawing/2014/main" id="{00000000-0008-0000-0000-0000F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package" Target="../embeddings/Microsoft_Excel_Worksheet2.xlsx"/><Relationship Id="rId26" Type="http://schemas.openxmlformats.org/officeDocument/2006/relationships/oleObject" Target="../embeddings/oleObject9.bin"/><Relationship Id="rId39" Type="http://schemas.openxmlformats.org/officeDocument/2006/relationships/image" Target="../media/image18.emf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3.bin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5.bin"/><Relationship Id="rId2" Type="http://schemas.openxmlformats.org/officeDocument/2006/relationships/drawing" Target="../drawings/drawing1.xml"/><Relationship Id="rId16" Type="http://schemas.openxmlformats.org/officeDocument/2006/relationships/package" Target="../embeddings/Microsoft_Excel_Worksheet1.xlsx"/><Relationship Id="rId20" Type="http://schemas.openxmlformats.org/officeDocument/2006/relationships/oleObject" Target="../embeddings/oleObject6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8.bin"/><Relationship Id="rId32" Type="http://schemas.openxmlformats.org/officeDocument/2006/relationships/oleObject" Target="../embeddings/oleObject12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6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0.bin"/><Relationship Id="rId36" Type="http://schemas.openxmlformats.org/officeDocument/2006/relationships/oleObject" Target="../embeddings/oleObject14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package" Target="../embeddings/Microsoft_Excel_Worksheet.xlsx"/><Relationship Id="rId22" Type="http://schemas.openxmlformats.org/officeDocument/2006/relationships/oleObject" Target="../embeddings/oleObject7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1.bin"/><Relationship Id="rId35" Type="http://schemas.openxmlformats.org/officeDocument/2006/relationships/image" Target="../media/image16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2"/>
  <sheetViews>
    <sheetView showGridLines="0" tabSelected="1" topLeftCell="B1" zoomScale="80" zoomScaleNormal="80" workbookViewId="0">
      <selection activeCell="D7" sqref="D7:H7"/>
    </sheetView>
  </sheetViews>
  <sheetFormatPr defaultColWidth="8.9140625" defaultRowHeight="16.5" customHeight="1"/>
  <cols>
    <col min="1" max="1" width="2.08203125" style="4" customWidth="1"/>
    <col min="2" max="2" width="10.33203125" style="4" customWidth="1"/>
    <col min="3" max="3" width="11.25" style="4" customWidth="1"/>
    <col min="4" max="4" width="13.4140625" style="8" customWidth="1"/>
    <col min="5" max="5" width="17.4140625" style="8" customWidth="1"/>
    <col min="6" max="6" width="9.33203125" style="70" customWidth="1"/>
    <col min="7" max="7" width="18.4140625" style="8" customWidth="1"/>
    <col min="8" max="8" width="17.08203125" style="4" customWidth="1"/>
    <col min="9" max="9" width="13" style="4" customWidth="1"/>
    <col min="10" max="10" width="7.75" style="4" customWidth="1"/>
    <col min="11" max="11" width="11.58203125" style="4" customWidth="1"/>
    <col min="12" max="12" width="11" style="11" bestFit="1" customWidth="1"/>
    <col min="13" max="13" width="11" style="11" customWidth="1"/>
    <col min="14" max="14" width="25.9140625" style="4" customWidth="1"/>
    <col min="15" max="15" width="11.33203125" style="4" customWidth="1"/>
    <col min="16" max="16384" width="8.9140625" style="4"/>
  </cols>
  <sheetData>
    <row r="1" spans="2:17" ht="17.25" customHeight="1">
      <c r="B1" s="2"/>
      <c r="C1" s="2"/>
      <c r="D1" s="3"/>
      <c r="E1" s="3"/>
      <c r="F1" s="68"/>
      <c r="G1" s="3"/>
      <c r="H1" s="2"/>
      <c r="I1" s="2"/>
      <c r="J1" s="2"/>
      <c r="K1" s="2"/>
      <c r="L1" s="9"/>
      <c r="M1" s="9"/>
      <c r="N1" s="2"/>
      <c r="O1" s="2"/>
      <c r="P1" s="2"/>
      <c r="Q1" s="2"/>
    </row>
    <row r="2" spans="2:17" ht="16.5" customHeight="1">
      <c r="B2" s="2"/>
      <c r="C2" s="2"/>
      <c r="D2" s="3"/>
      <c r="E2" s="3"/>
      <c r="F2" s="68"/>
      <c r="G2" s="3"/>
      <c r="H2" s="2"/>
      <c r="I2" s="2"/>
      <c r="J2" s="2"/>
      <c r="K2" s="2"/>
      <c r="L2" s="9"/>
      <c r="M2" s="9"/>
      <c r="N2" s="2"/>
      <c r="O2" s="2"/>
      <c r="P2" s="2"/>
      <c r="Q2" s="2"/>
    </row>
    <row r="3" spans="2:17" ht="16.5" customHeight="1">
      <c r="B3" s="2"/>
      <c r="C3" s="2"/>
      <c r="D3" s="3"/>
      <c r="E3" s="3"/>
      <c r="F3" s="68"/>
      <c r="G3" s="3"/>
      <c r="H3" s="2"/>
      <c r="I3" s="2"/>
      <c r="J3" s="2"/>
      <c r="K3" s="2"/>
      <c r="L3" s="9"/>
      <c r="M3" s="9"/>
      <c r="N3" s="2"/>
      <c r="O3" s="2"/>
      <c r="P3" s="2"/>
      <c r="Q3" s="2"/>
    </row>
    <row r="4" spans="2:17" ht="16.5" customHeight="1" thickBot="1">
      <c r="B4" s="148" t="s">
        <v>8</v>
      </c>
      <c r="C4" s="148"/>
      <c r="D4" s="148"/>
      <c r="E4" s="148"/>
      <c r="F4" s="148"/>
      <c r="G4" s="148"/>
      <c r="H4" s="21"/>
      <c r="I4" s="22"/>
      <c r="J4" s="143"/>
      <c r="K4" s="143"/>
      <c r="L4" s="143"/>
      <c r="M4" s="42"/>
      <c r="N4" s="21"/>
      <c r="O4" s="21"/>
      <c r="P4" s="2"/>
      <c r="Q4" s="2"/>
    </row>
    <row r="5" spans="2:17" ht="20.149999999999999" customHeight="1">
      <c r="B5" s="152" t="s">
        <v>75</v>
      </c>
      <c r="C5" s="153"/>
      <c r="D5" s="103" t="s">
        <v>112</v>
      </c>
      <c r="E5" s="104"/>
      <c r="F5" s="104"/>
      <c r="G5" s="104"/>
      <c r="H5" s="146"/>
      <c r="I5" s="23" t="s">
        <v>12</v>
      </c>
      <c r="J5" s="103" t="s">
        <v>76</v>
      </c>
      <c r="K5" s="104"/>
      <c r="L5" s="104"/>
      <c r="M5" s="104"/>
      <c r="N5" s="104"/>
      <c r="O5" s="105"/>
      <c r="P5" s="2"/>
      <c r="Q5" s="2"/>
    </row>
    <row r="6" spans="2:17" ht="20.149999999999999" customHeight="1">
      <c r="B6" s="154" t="s">
        <v>13</v>
      </c>
      <c r="C6" s="155"/>
      <c r="D6" s="106" t="s">
        <v>14</v>
      </c>
      <c r="E6" s="107"/>
      <c r="F6" s="107"/>
      <c r="G6" s="107"/>
      <c r="H6" s="147"/>
      <c r="I6" s="44" t="s">
        <v>15</v>
      </c>
      <c r="J6" s="106" t="s">
        <v>30</v>
      </c>
      <c r="K6" s="107"/>
      <c r="L6" s="107"/>
      <c r="M6" s="107"/>
      <c r="N6" s="107"/>
      <c r="O6" s="108"/>
      <c r="P6" s="2"/>
    </row>
    <row r="7" spans="2:17" ht="20.149999999999999" customHeight="1">
      <c r="B7" s="154" t="s">
        <v>16</v>
      </c>
      <c r="C7" s="155"/>
      <c r="D7" s="106" t="s">
        <v>108</v>
      </c>
      <c r="E7" s="107"/>
      <c r="F7" s="107"/>
      <c r="G7" s="107"/>
      <c r="H7" s="147"/>
      <c r="I7" s="44" t="s">
        <v>17</v>
      </c>
      <c r="J7" s="106" t="s">
        <v>18</v>
      </c>
      <c r="K7" s="107"/>
      <c r="L7" s="107"/>
      <c r="M7" s="107"/>
      <c r="N7" s="107"/>
      <c r="O7" s="108"/>
      <c r="P7" s="2"/>
    </row>
    <row r="8" spans="2:17" ht="20.149999999999999" customHeight="1" thickBot="1">
      <c r="B8" s="156" t="s">
        <v>58</v>
      </c>
      <c r="C8" s="157"/>
      <c r="D8" s="112">
        <v>12810</v>
      </c>
      <c r="E8" s="113"/>
      <c r="F8" s="113"/>
      <c r="G8" s="113"/>
      <c r="H8" s="114"/>
      <c r="I8" s="45" t="s">
        <v>19</v>
      </c>
      <c r="J8" s="109">
        <v>45516</v>
      </c>
      <c r="K8" s="110"/>
      <c r="L8" s="110"/>
      <c r="M8" s="110"/>
      <c r="N8" s="110"/>
      <c r="O8" s="111"/>
      <c r="P8" s="2"/>
    </row>
    <row r="9" spans="2:17" ht="16.5" customHeight="1">
      <c r="B9" s="21"/>
      <c r="C9" s="21"/>
      <c r="D9" s="24"/>
      <c r="E9" s="24"/>
      <c r="F9" s="24"/>
      <c r="G9" s="24"/>
      <c r="H9" s="21"/>
      <c r="I9" s="21"/>
      <c r="J9" s="21"/>
      <c r="K9" s="21"/>
      <c r="L9" s="25"/>
      <c r="M9" s="25"/>
      <c r="N9" s="21"/>
      <c r="O9" s="21"/>
      <c r="P9" s="2"/>
      <c r="Q9" s="2"/>
    </row>
    <row r="10" spans="2:17" ht="16.5" customHeight="1" thickBot="1">
      <c r="B10" s="28" t="s">
        <v>20</v>
      </c>
      <c r="C10" s="21"/>
      <c r="D10" s="24"/>
      <c r="E10" s="24"/>
      <c r="F10" s="24"/>
      <c r="G10" s="24"/>
      <c r="H10" s="21"/>
      <c r="I10" s="21"/>
      <c r="J10" s="21"/>
      <c r="K10" s="21"/>
      <c r="L10" s="25"/>
      <c r="M10" s="25"/>
      <c r="N10" s="21"/>
      <c r="O10" s="21"/>
      <c r="P10" s="2"/>
      <c r="Q10" s="2"/>
    </row>
    <row r="11" spans="2:17" ht="16.5" customHeight="1">
      <c r="B11" s="119" t="s">
        <v>21</v>
      </c>
      <c r="C11" s="96" t="s">
        <v>22</v>
      </c>
      <c r="D11" s="96" t="s">
        <v>23</v>
      </c>
      <c r="E11" s="93" t="s">
        <v>24</v>
      </c>
      <c r="F11" s="93" t="s">
        <v>86</v>
      </c>
      <c r="G11" s="149" t="s">
        <v>25</v>
      </c>
      <c r="H11" s="96" t="s">
        <v>26</v>
      </c>
      <c r="I11" s="96" t="s">
        <v>27</v>
      </c>
      <c r="J11" s="96" t="s">
        <v>28</v>
      </c>
      <c r="K11" s="93" t="s">
        <v>55</v>
      </c>
      <c r="L11" s="144" t="s">
        <v>56</v>
      </c>
      <c r="M11" s="116" t="s">
        <v>59</v>
      </c>
      <c r="N11" s="96" t="s">
        <v>89</v>
      </c>
      <c r="O11" s="121" t="s">
        <v>29</v>
      </c>
      <c r="P11" s="2"/>
      <c r="Q11" s="2"/>
    </row>
    <row r="12" spans="2:17" ht="16.5" customHeight="1">
      <c r="B12" s="120"/>
      <c r="C12" s="97"/>
      <c r="D12" s="97"/>
      <c r="E12" s="94"/>
      <c r="F12" s="94"/>
      <c r="G12" s="150"/>
      <c r="H12" s="97"/>
      <c r="I12" s="115"/>
      <c r="J12" s="115"/>
      <c r="K12" s="94"/>
      <c r="L12" s="145"/>
      <c r="M12" s="117"/>
      <c r="N12" s="115"/>
      <c r="O12" s="122"/>
      <c r="P12" s="2"/>
      <c r="Q12" s="2"/>
    </row>
    <row r="13" spans="2:17" ht="24.75" customHeight="1">
      <c r="B13" s="120"/>
      <c r="C13" s="97"/>
      <c r="D13" s="97"/>
      <c r="E13" s="95"/>
      <c r="F13" s="95"/>
      <c r="G13" s="151"/>
      <c r="H13" s="97"/>
      <c r="I13" s="115"/>
      <c r="J13" s="115"/>
      <c r="K13" s="95"/>
      <c r="L13" s="145"/>
      <c r="M13" s="118"/>
      <c r="N13" s="115"/>
      <c r="O13" s="122"/>
      <c r="P13" s="2"/>
      <c r="Q13" s="2"/>
    </row>
    <row r="14" spans="2:17" s="5" customFormat="1" ht="20.149999999999999" customHeight="1">
      <c r="B14" s="129" t="s">
        <v>1</v>
      </c>
      <c r="C14" s="132" t="s">
        <v>108</v>
      </c>
      <c r="D14" s="41" t="s">
        <v>33</v>
      </c>
      <c r="E14" s="30" t="s">
        <v>34</v>
      </c>
      <c r="F14" s="30">
        <v>1</v>
      </c>
      <c r="G14" s="30" t="s">
        <v>2</v>
      </c>
      <c r="H14" s="31" t="s">
        <v>6</v>
      </c>
      <c r="I14" s="19"/>
      <c r="J14" s="31" t="s">
        <v>53</v>
      </c>
      <c r="K14" s="59"/>
      <c r="L14" s="32"/>
      <c r="M14" s="76"/>
      <c r="N14" s="80"/>
      <c r="O14" s="33"/>
      <c r="P14" s="2"/>
      <c r="Q14" s="2"/>
    </row>
    <row r="15" spans="2:17" s="5" customFormat="1" ht="20.149999999999999" customHeight="1">
      <c r="B15" s="130"/>
      <c r="C15" s="133"/>
      <c r="D15" s="75" t="s">
        <v>35</v>
      </c>
      <c r="E15" s="50" t="s">
        <v>36</v>
      </c>
      <c r="F15" s="30">
        <v>1</v>
      </c>
      <c r="G15" s="30" t="s">
        <v>90</v>
      </c>
      <c r="H15" s="19" t="s">
        <v>7</v>
      </c>
      <c r="I15" s="47" t="s">
        <v>67</v>
      </c>
      <c r="J15" s="75" t="s">
        <v>91</v>
      </c>
      <c r="K15" s="53">
        <v>314.54899999999998</v>
      </c>
      <c r="L15" s="53">
        <v>1.9151899999999999</v>
      </c>
      <c r="M15" s="77">
        <f>IF(L15="","",L15*F15)</f>
        <v>1.9151899999999999</v>
      </c>
      <c r="N15" s="81">
        <f>IF(M15="","",M15/$D$8*1000000)</f>
        <v>149.50741608118656</v>
      </c>
      <c r="O15" s="33"/>
      <c r="P15" s="2"/>
      <c r="Q15" s="2"/>
    </row>
    <row r="16" spans="2:17" s="5" customFormat="1" ht="20.149999999999999" customHeight="1">
      <c r="B16" s="130"/>
      <c r="C16" s="133"/>
      <c r="D16" s="82" t="s">
        <v>92</v>
      </c>
      <c r="E16" s="84" t="s">
        <v>93</v>
      </c>
      <c r="F16" s="57">
        <v>1</v>
      </c>
      <c r="G16" s="30" t="s">
        <v>94</v>
      </c>
      <c r="H16" s="34" t="s">
        <v>57</v>
      </c>
      <c r="I16" s="47" t="s">
        <v>67</v>
      </c>
      <c r="J16" s="75" t="s">
        <v>91</v>
      </c>
      <c r="K16" s="53">
        <v>103.48</v>
      </c>
      <c r="L16" s="53">
        <v>1.67425</v>
      </c>
      <c r="M16" s="77">
        <f>IF(L16="","",L16*F16)</f>
        <v>1.67425</v>
      </c>
      <c r="N16" s="81">
        <f>IF(M16="","",M16/$D$8*1000000)</f>
        <v>130.69867291178767</v>
      </c>
      <c r="O16" s="33"/>
      <c r="P16" s="2"/>
      <c r="Q16" s="2"/>
    </row>
    <row r="17" spans="2:17" s="5" customFormat="1" ht="20.149999999999999" customHeight="1">
      <c r="B17" s="130"/>
      <c r="C17" s="133"/>
      <c r="D17" s="98" t="s">
        <v>87</v>
      </c>
      <c r="E17" s="35" t="s">
        <v>37</v>
      </c>
      <c r="F17" s="35">
        <v>1</v>
      </c>
      <c r="G17" s="30" t="s">
        <v>95</v>
      </c>
      <c r="H17" s="91" t="s">
        <v>38</v>
      </c>
      <c r="I17" s="19"/>
      <c r="J17" s="31" t="s">
        <v>53</v>
      </c>
      <c r="K17" s="53"/>
      <c r="L17" s="53"/>
      <c r="M17" s="77"/>
      <c r="N17" s="81"/>
      <c r="O17" s="38"/>
      <c r="P17" s="2"/>
      <c r="Q17" s="2"/>
    </row>
    <row r="18" spans="2:17" s="5" customFormat="1" ht="20.149999999999999" customHeight="1">
      <c r="B18" s="130"/>
      <c r="C18" s="133"/>
      <c r="D18" s="100"/>
      <c r="E18" s="35" t="s">
        <v>82</v>
      </c>
      <c r="F18" s="35">
        <v>1</v>
      </c>
      <c r="G18" s="30" t="s">
        <v>96</v>
      </c>
      <c r="H18" s="92"/>
      <c r="I18" s="19"/>
      <c r="J18" s="31" t="s">
        <v>53</v>
      </c>
      <c r="K18" s="53"/>
      <c r="L18" s="53"/>
      <c r="M18" s="77"/>
      <c r="N18" s="81"/>
      <c r="O18" s="37"/>
      <c r="P18" s="2"/>
      <c r="Q18" s="2"/>
    </row>
    <row r="19" spans="2:17" s="5" customFormat="1" ht="20.149999999999999" customHeight="1">
      <c r="B19" s="130"/>
      <c r="C19" s="133"/>
      <c r="D19" s="98" t="s">
        <v>39</v>
      </c>
      <c r="E19" s="65" t="s">
        <v>97</v>
      </c>
      <c r="F19" s="67">
        <v>4</v>
      </c>
      <c r="G19" s="30" t="s">
        <v>46</v>
      </c>
      <c r="H19" s="140" t="s">
        <v>49</v>
      </c>
      <c r="I19" s="19"/>
      <c r="J19" s="31" t="s">
        <v>53</v>
      </c>
      <c r="K19" s="53"/>
      <c r="L19" s="53"/>
      <c r="M19" s="77"/>
      <c r="N19" s="81"/>
      <c r="O19" s="88"/>
      <c r="P19" s="2"/>
      <c r="Q19" s="2"/>
    </row>
    <row r="20" spans="2:17" s="5" customFormat="1" ht="20.149999999999999" customHeight="1">
      <c r="B20" s="130"/>
      <c r="C20" s="133"/>
      <c r="D20" s="99"/>
      <c r="E20" s="65" t="s">
        <v>85</v>
      </c>
      <c r="F20" s="67">
        <v>4</v>
      </c>
      <c r="G20" s="30" t="s">
        <v>47</v>
      </c>
      <c r="H20" s="141"/>
      <c r="I20" s="19"/>
      <c r="J20" s="31" t="s">
        <v>53</v>
      </c>
      <c r="K20" s="53"/>
      <c r="L20" s="53"/>
      <c r="M20" s="77"/>
      <c r="N20" s="81"/>
      <c r="O20" s="89"/>
      <c r="P20" s="2"/>
      <c r="Q20" s="2"/>
    </row>
    <row r="21" spans="2:17" s="5" customFormat="1" ht="20.149999999999999" customHeight="1">
      <c r="B21" s="130"/>
      <c r="C21" s="133"/>
      <c r="D21" s="100"/>
      <c r="E21" s="66" t="s">
        <v>98</v>
      </c>
      <c r="F21" s="64">
        <v>1</v>
      </c>
      <c r="G21" s="30" t="s">
        <v>48</v>
      </c>
      <c r="H21" s="142"/>
      <c r="I21" s="19"/>
      <c r="J21" s="31" t="s">
        <v>53</v>
      </c>
      <c r="K21" s="53"/>
      <c r="L21" s="53"/>
      <c r="M21" s="77"/>
      <c r="N21" s="81"/>
      <c r="O21" s="90"/>
      <c r="P21" s="2"/>
      <c r="Q21" s="2"/>
    </row>
    <row r="22" spans="2:17" s="5" customFormat="1" ht="24.75" customHeight="1">
      <c r="B22" s="130"/>
      <c r="C22" s="133"/>
      <c r="D22" s="98" t="s">
        <v>40</v>
      </c>
      <c r="E22" s="101" t="s">
        <v>100</v>
      </c>
      <c r="F22" s="101">
        <v>16</v>
      </c>
      <c r="G22" s="137" t="s">
        <v>72</v>
      </c>
      <c r="H22" s="140" t="s">
        <v>71</v>
      </c>
      <c r="I22" s="51" t="s">
        <v>78</v>
      </c>
      <c r="J22" s="75" t="s">
        <v>91</v>
      </c>
      <c r="K22" s="53">
        <v>1.93388</v>
      </c>
      <c r="L22" s="53">
        <v>5.7840000000000001E-3</v>
      </c>
      <c r="M22" s="77">
        <f t="shared" ref="M22:M29" si="0">IF(L22="","",L22*F22)</f>
        <v>9.2544000000000001E-2</v>
      </c>
      <c r="N22" s="81">
        <f t="shared" ref="N22:N29" si="1">IF(M22="","",M22/$D$8*1000000)</f>
        <v>7.2243559718969559</v>
      </c>
      <c r="O22" s="88"/>
      <c r="P22" s="2"/>
      <c r="Q22" s="2"/>
    </row>
    <row r="23" spans="2:17" s="5" customFormat="1" ht="21.75" customHeight="1">
      <c r="B23" s="130"/>
      <c r="C23" s="133"/>
      <c r="D23" s="99"/>
      <c r="E23" s="102"/>
      <c r="F23" s="102"/>
      <c r="G23" s="138"/>
      <c r="H23" s="141"/>
      <c r="I23" s="51" t="s">
        <v>79</v>
      </c>
      <c r="J23" s="75" t="s">
        <v>91</v>
      </c>
      <c r="K23" s="53">
        <v>1.93388</v>
      </c>
      <c r="L23" s="53">
        <v>4.0000000000000002E-4</v>
      </c>
      <c r="M23" s="77">
        <f>IF(L23="","",L23*F22)</f>
        <v>6.4000000000000003E-3</v>
      </c>
      <c r="N23" s="81">
        <f t="shared" si="1"/>
        <v>0.49960967993754879</v>
      </c>
      <c r="O23" s="90"/>
      <c r="P23" s="46"/>
      <c r="Q23" s="46"/>
    </row>
    <row r="24" spans="2:17" s="5" customFormat="1" ht="20.149999999999999" customHeight="1">
      <c r="B24" s="130"/>
      <c r="C24" s="133"/>
      <c r="D24" s="99"/>
      <c r="E24" s="91" t="s">
        <v>50</v>
      </c>
      <c r="F24" s="91">
        <v>1</v>
      </c>
      <c r="G24" s="137" t="s">
        <v>73</v>
      </c>
      <c r="H24" s="141"/>
      <c r="I24" s="51" t="s">
        <v>78</v>
      </c>
      <c r="J24" s="75" t="s">
        <v>91</v>
      </c>
      <c r="K24" s="53">
        <v>4.2854400000000004</v>
      </c>
      <c r="L24" s="53">
        <v>1.2670000000000001E-2</v>
      </c>
      <c r="M24" s="77">
        <f t="shared" si="0"/>
        <v>1.2670000000000001E-2</v>
      </c>
      <c r="N24" s="81">
        <f t="shared" si="1"/>
        <v>0.98907103825136611</v>
      </c>
      <c r="O24" s="88"/>
      <c r="P24" s="2"/>
      <c r="Q24" s="2"/>
    </row>
    <row r="25" spans="2:17" s="5" customFormat="1" ht="20.149999999999999" customHeight="1">
      <c r="B25" s="130"/>
      <c r="C25" s="133"/>
      <c r="D25" s="99"/>
      <c r="E25" s="92"/>
      <c r="F25" s="92"/>
      <c r="G25" s="138"/>
      <c r="H25" s="141"/>
      <c r="I25" s="51" t="s">
        <v>80</v>
      </c>
      <c r="J25" s="75" t="s">
        <v>91</v>
      </c>
      <c r="K25" s="53">
        <v>4.2854400000000004</v>
      </c>
      <c r="L25" s="53">
        <v>6.9999999999999999E-4</v>
      </c>
      <c r="M25" s="77">
        <f>IF(L25="","",L25*F24)</f>
        <v>6.9999999999999999E-4</v>
      </c>
      <c r="N25" s="81">
        <f t="shared" si="1"/>
        <v>5.4644808743169397E-2</v>
      </c>
      <c r="O25" s="90"/>
      <c r="P25" s="46"/>
      <c r="Q25" s="46"/>
    </row>
    <row r="26" spans="2:17" s="5" customFormat="1" ht="20.149999999999999" customHeight="1">
      <c r="B26" s="130"/>
      <c r="C26" s="133"/>
      <c r="D26" s="99"/>
      <c r="E26" s="83" t="s">
        <v>99</v>
      </c>
      <c r="F26" s="63">
        <v>2</v>
      </c>
      <c r="G26" s="52" t="s">
        <v>74</v>
      </c>
      <c r="H26" s="142"/>
      <c r="I26" s="51" t="s">
        <v>81</v>
      </c>
      <c r="J26" s="75" t="s">
        <v>91</v>
      </c>
      <c r="K26" s="53">
        <v>9.3974600000000006</v>
      </c>
      <c r="L26" s="53">
        <v>8.1081E-2</v>
      </c>
      <c r="M26" s="77">
        <f t="shared" si="0"/>
        <v>0.162162</v>
      </c>
      <c r="N26" s="81">
        <f t="shared" si="1"/>
        <v>12.659016393442624</v>
      </c>
      <c r="O26" s="36"/>
      <c r="P26" s="2"/>
      <c r="Q26" s="2"/>
    </row>
    <row r="27" spans="2:17" s="5" customFormat="1" ht="20.149999999999999" customHeight="1">
      <c r="B27" s="130"/>
      <c r="C27" s="133"/>
      <c r="D27" s="91" t="s">
        <v>41</v>
      </c>
      <c r="E27" s="83" t="s">
        <v>3</v>
      </c>
      <c r="F27" s="83">
        <v>1</v>
      </c>
      <c r="G27" s="83" t="s">
        <v>101</v>
      </c>
      <c r="H27" s="83" t="s">
        <v>9</v>
      </c>
      <c r="I27" s="58"/>
      <c r="J27" s="75" t="s">
        <v>53</v>
      </c>
      <c r="K27" s="53"/>
      <c r="L27" s="53"/>
      <c r="M27" s="77"/>
      <c r="N27" s="81"/>
      <c r="O27" s="85"/>
      <c r="P27" s="46"/>
      <c r="Q27" s="46"/>
    </row>
    <row r="28" spans="2:17" s="5" customFormat="1" ht="20.25" customHeight="1">
      <c r="B28" s="130"/>
      <c r="C28" s="133"/>
      <c r="D28" s="92"/>
      <c r="E28" s="29" t="s">
        <v>4</v>
      </c>
      <c r="F28" s="63">
        <v>1</v>
      </c>
      <c r="G28" s="83" t="s">
        <v>102</v>
      </c>
      <c r="H28" s="66" t="s">
        <v>103</v>
      </c>
      <c r="I28" s="58"/>
      <c r="J28" s="75" t="s">
        <v>53</v>
      </c>
      <c r="K28" s="53"/>
      <c r="L28" s="53"/>
      <c r="M28" s="77" t="str">
        <f t="shared" si="0"/>
        <v/>
      </c>
      <c r="N28" s="81" t="str">
        <f t="shared" si="1"/>
        <v/>
      </c>
      <c r="O28" s="33"/>
      <c r="P28" s="2"/>
      <c r="Q28" s="2"/>
    </row>
    <row r="29" spans="2:17" s="5" customFormat="1" ht="20.149999999999999" customHeight="1">
      <c r="B29" s="130"/>
      <c r="C29" s="133"/>
      <c r="D29" s="91" t="s">
        <v>42</v>
      </c>
      <c r="E29" s="91" t="s">
        <v>10</v>
      </c>
      <c r="F29" s="91">
        <v>1</v>
      </c>
      <c r="G29" s="91" t="s">
        <v>104</v>
      </c>
      <c r="H29" s="91" t="s">
        <v>43</v>
      </c>
      <c r="I29" s="51" t="s">
        <v>77</v>
      </c>
      <c r="J29" s="75" t="s">
        <v>91</v>
      </c>
      <c r="K29" s="53">
        <v>6330</v>
      </c>
      <c r="L29" s="53">
        <v>1.77928</v>
      </c>
      <c r="M29" s="77">
        <f t="shared" si="0"/>
        <v>1.77928</v>
      </c>
      <c r="N29" s="81">
        <f t="shared" si="1"/>
        <v>138.89773614363776</v>
      </c>
      <c r="O29" s="88"/>
      <c r="P29" s="2"/>
      <c r="Q29" s="2"/>
    </row>
    <row r="30" spans="2:17" s="73" customFormat="1" ht="20.149999999999999" customHeight="1">
      <c r="B30" s="130"/>
      <c r="C30" s="133"/>
      <c r="D30" s="92"/>
      <c r="E30" s="92"/>
      <c r="F30" s="92"/>
      <c r="G30" s="92"/>
      <c r="H30" s="92"/>
      <c r="I30" s="74" t="s">
        <v>88</v>
      </c>
      <c r="J30" s="75" t="s">
        <v>91</v>
      </c>
      <c r="K30" s="53">
        <v>6330</v>
      </c>
      <c r="L30" s="53">
        <v>2.66892</v>
      </c>
      <c r="M30" s="77">
        <f>IF(L30="","",L30*F29)</f>
        <v>2.66892</v>
      </c>
      <c r="N30" s="81">
        <f t="shared" ref="N30" si="2">IF(M30="","",M30/$D$8*1000000)</f>
        <v>208.34660421545669</v>
      </c>
      <c r="O30" s="90"/>
      <c r="P30" s="72"/>
      <c r="Q30" s="72"/>
    </row>
    <row r="31" spans="2:17" s="5" customFormat="1" ht="20.149999999999999" customHeight="1">
      <c r="B31" s="130"/>
      <c r="C31" s="133"/>
      <c r="D31" s="91" t="s">
        <v>44</v>
      </c>
      <c r="E31" s="50" t="s">
        <v>83</v>
      </c>
      <c r="F31" s="30">
        <v>1</v>
      </c>
      <c r="G31" s="30" t="s">
        <v>5</v>
      </c>
      <c r="H31" s="140" t="s">
        <v>45</v>
      </c>
      <c r="I31" s="19"/>
      <c r="J31" s="31" t="s">
        <v>53</v>
      </c>
      <c r="K31" s="53"/>
      <c r="L31" s="53"/>
      <c r="M31" s="77"/>
      <c r="N31" s="81"/>
      <c r="O31" s="38"/>
      <c r="P31" s="2"/>
      <c r="Q31" s="2"/>
    </row>
    <row r="32" spans="2:17" s="73" customFormat="1" ht="20.149999999999999" customHeight="1">
      <c r="B32" s="130"/>
      <c r="C32" s="133"/>
      <c r="D32" s="139"/>
      <c r="E32" s="75" t="s">
        <v>105</v>
      </c>
      <c r="F32" s="30">
        <v>1</v>
      </c>
      <c r="G32" s="57" t="s">
        <v>106</v>
      </c>
      <c r="H32" s="142"/>
      <c r="I32" s="74"/>
      <c r="J32" s="75" t="s">
        <v>53</v>
      </c>
      <c r="K32" s="53"/>
      <c r="L32" s="53"/>
      <c r="M32" s="77"/>
      <c r="N32" s="81"/>
      <c r="O32" s="37"/>
      <c r="P32" s="72"/>
      <c r="Q32" s="72"/>
    </row>
    <row r="33" spans="1:17" s="5" customFormat="1" ht="20.149999999999999" customHeight="1">
      <c r="B33" s="130"/>
      <c r="C33" s="133"/>
      <c r="D33" s="62" t="s">
        <v>69</v>
      </c>
      <c r="E33" s="62" t="s">
        <v>11</v>
      </c>
      <c r="F33" s="63">
        <v>1</v>
      </c>
      <c r="G33" s="62" t="s">
        <v>84</v>
      </c>
      <c r="H33" s="27" t="s">
        <v>70</v>
      </c>
      <c r="I33" s="47" t="s">
        <v>68</v>
      </c>
      <c r="J33" s="75" t="s">
        <v>91</v>
      </c>
      <c r="K33" s="53">
        <v>140</v>
      </c>
      <c r="L33" s="53">
        <v>3.6529999999999999E-4</v>
      </c>
      <c r="M33" s="77">
        <f>IF(L33="","",L33*F33)</f>
        <v>3.6529999999999999E-4</v>
      </c>
      <c r="N33" s="81">
        <f>IF(M33="","",M33/$D$8*1000000)</f>
        <v>2.8516783762685401E-2</v>
      </c>
      <c r="O33" s="61"/>
      <c r="P33" s="46"/>
      <c r="Q33" s="46"/>
    </row>
    <row r="34" spans="1:17" s="5" customFormat="1" ht="20.149999999999999" customHeight="1">
      <c r="A34" s="18" t="s">
        <v>0</v>
      </c>
      <c r="B34" s="130"/>
      <c r="C34" s="133"/>
      <c r="D34" s="40" t="s">
        <v>31</v>
      </c>
      <c r="E34" s="26" t="s">
        <v>31</v>
      </c>
      <c r="F34" s="71"/>
      <c r="G34" s="20" t="s">
        <v>51</v>
      </c>
      <c r="H34" s="20" t="s">
        <v>52</v>
      </c>
      <c r="I34" s="19"/>
      <c r="J34" s="31" t="s">
        <v>53</v>
      </c>
      <c r="K34" s="53"/>
      <c r="L34" s="53"/>
      <c r="M34" s="77"/>
      <c r="N34" s="81"/>
      <c r="O34" s="36"/>
      <c r="P34" s="2"/>
      <c r="Q34" s="2"/>
    </row>
    <row r="35" spans="1:17" s="5" customFormat="1" ht="20.149999999999999" customHeight="1">
      <c r="B35" s="131"/>
      <c r="C35" s="134"/>
      <c r="D35" s="26" t="s">
        <v>54</v>
      </c>
      <c r="E35" s="71" t="s">
        <v>109</v>
      </c>
      <c r="F35" s="71"/>
      <c r="G35" s="87" t="s">
        <v>111</v>
      </c>
      <c r="H35" s="86" t="s">
        <v>110</v>
      </c>
      <c r="I35" s="19"/>
      <c r="J35" s="31" t="s">
        <v>53</v>
      </c>
      <c r="K35" s="53"/>
      <c r="L35" s="55"/>
      <c r="M35" s="78"/>
      <c r="N35" s="81"/>
      <c r="O35" s="43"/>
      <c r="P35" s="2"/>
      <c r="Q35" s="2"/>
    </row>
    <row r="36" spans="1:17" s="5" customFormat="1" ht="20.149999999999999" customHeight="1">
      <c r="B36" s="123" t="s">
        <v>66</v>
      </c>
      <c r="C36" s="124"/>
      <c r="D36" s="49" t="s">
        <v>60</v>
      </c>
      <c r="E36" s="49" t="s">
        <v>60</v>
      </c>
      <c r="F36" s="71"/>
      <c r="G36" s="66" t="s">
        <v>107</v>
      </c>
      <c r="H36" s="48" t="s">
        <v>61</v>
      </c>
      <c r="I36" s="47"/>
      <c r="J36" s="50" t="s">
        <v>62</v>
      </c>
      <c r="K36" s="60"/>
      <c r="L36" s="53"/>
      <c r="M36" s="77"/>
      <c r="N36" s="81"/>
      <c r="O36" s="43"/>
      <c r="P36" s="2"/>
      <c r="Q36" s="2"/>
    </row>
    <row r="37" spans="1:17" s="5" customFormat="1" ht="20.149999999999999" customHeight="1">
      <c r="B37" s="125"/>
      <c r="C37" s="126"/>
      <c r="D37" s="49" t="s">
        <v>63</v>
      </c>
      <c r="E37" s="49" t="s">
        <v>63</v>
      </c>
      <c r="F37" s="71"/>
      <c r="G37" s="48" t="s">
        <v>64</v>
      </c>
      <c r="H37" s="48" t="s">
        <v>65</v>
      </c>
      <c r="I37" s="47"/>
      <c r="J37" s="50" t="s">
        <v>62</v>
      </c>
      <c r="K37" s="53"/>
      <c r="L37" s="55"/>
      <c r="M37" s="78"/>
      <c r="N37" s="81"/>
      <c r="O37" s="43"/>
      <c r="P37" s="2"/>
      <c r="Q37" s="2"/>
    </row>
    <row r="38" spans="1:17" s="5" customFormat="1" ht="20.149999999999999" customHeight="1" thickBot="1">
      <c r="B38" s="127"/>
      <c r="C38" s="128"/>
      <c r="D38" s="135" t="s">
        <v>32</v>
      </c>
      <c r="E38" s="135"/>
      <c r="F38" s="135"/>
      <c r="G38" s="135"/>
      <c r="H38" s="135"/>
      <c r="I38" s="135"/>
      <c r="J38" s="136"/>
      <c r="K38" s="54"/>
      <c r="L38" s="56">
        <f>SUM(L14:L34)</f>
        <v>8.1386403000000005</v>
      </c>
      <c r="M38" s="79">
        <f>SUM(M14:M37)</f>
        <v>8.3124813</v>
      </c>
      <c r="N38" s="79">
        <f>SUM(N14:N37)</f>
        <v>648.90564402810298</v>
      </c>
      <c r="O38" s="39"/>
      <c r="P38" s="2"/>
      <c r="Q38" s="2"/>
    </row>
    <row r="39" spans="1:17" s="5" customFormat="1" ht="20.149999999999999" customHeight="1">
      <c r="B39" s="13"/>
      <c r="C39" s="13"/>
      <c r="D39" s="13"/>
      <c r="E39" s="13"/>
      <c r="F39" s="13"/>
      <c r="H39" s="14"/>
      <c r="I39" s="15"/>
      <c r="J39" s="15"/>
      <c r="K39" s="15"/>
      <c r="L39" s="16"/>
      <c r="M39" s="16"/>
      <c r="N39" s="17"/>
      <c r="O39" s="12"/>
      <c r="P39" s="2"/>
      <c r="Q39" s="2"/>
    </row>
    <row r="40" spans="1:17" s="5" customFormat="1" ht="16.5" customHeight="1">
      <c r="B40" s="13"/>
      <c r="C40" s="13"/>
      <c r="D40" s="13"/>
      <c r="E40" s="13"/>
      <c r="F40" s="13"/>
      <c r="I40" s="15"/>
      <c r="J40" s="15"/>
      <c r="K40" s="15"/>
      <c r="L40" s="14"/>
      <c r="M40" s="14"/>
      <c r="N40" s="14"/>
      <c r="O40" s="15"/>
      <c r="P40" s="2"/>
      <c r="Q40" s="2"/>
    </row>
    <row r="41" spans="1:17" s="5" customFormat="1" ht="16.5" customHeight="1">
      <c r="B41" s="13"/>
      <c r="C41" s="13"/>
      <c r="D41" s="14"/>
      <c r="N41" s="17"/>
      <c r="O41" s="12"/>
      <c r="P41" s="2"/>
      <c r="Q41" s="2"/>
    </row>
    <row r="42" spans="1:17" s="5" customFormat="1" ht="16.5" customHeight="1">
      <c r="B42" s="13"/>
      <c r="C42" s="13"/>
      <c r="D42" s="13"/>
      <c r="E42" s="13"/>
      <c r="F42" s="13"/>
      <c r="H42" s="14"/>
      <c r="J42" s="14"/>
      <c r="K42" s="14"/>
      <c r="L42" s="16"/>
      <c r="M42" s="16"/>
      <c r="N42" s="17"/>
      <c r="O42" s="12"/>
      <c r="P42" s="2"/>
      <c r="Q42" s="2"/>
    </row>
    <row r="43" spans="1:17" s="5" customFormat="1" ht="16.5" customHeight="1">
      <c r="B43" s="1"/>
      <c r="C43" s="1"/>
      <c r="D43" s="1"/>
      <c r="E43" s="6"/>
      <c r="F43" s="6"/>
      <c r="G43" s="2"/>
      <c r="H43" s="2"/>
    </row>
    <row r="44" spans="1:17" s="5" customFormat="1" ht="16.5" customHeight="1">
      <c r="B44" s="1"/>
      <c r="C44" s="1"/>
      <c r="D44" s="1"/>
      <c r="E44" s="6"/>
      <c r="F44" s="6"/>
      <c r="G44" s="2"/>
      <c r="H44" s="2"/>
    </row>
    <row r="45" spans="1:17" s="5" customFormat="1" ht="16.5" customHeight="1">
      <c r="B45" s="1"/>
      <c r="C45" s="1"/>
      <c r="D45" s="1"/>
      <c r="E45" s="6"/>
      <c r="F45" s="6"/>
      <c r="G45" s="2"/>
      <c r="H45" s="2"/>
    </row>
    <row r="46" spans="1:17" s="5" customFormat="1" ht="16.5" customHeight="1">
      <c r="B46" s="1"/>
      <c r="C46" s="1"/>
      <c r="D46" s="1"/>
      <c r="E46" s="6"/>
      <c r="F46" s="6"/>
      <c r="G46" s="2"/>
      <c r="H46" s="2"/>
    </row>
    <row r="47" spans="1:17" s="5" customFormat="1" ht="16.5" customHeight="1">
      <c r="B47" s="1"/>
      <c r="C47" s="1"/>
      <c r="D47" s="1"/>
      <c r="E47" s="6"/>
      <c r="F47" s="6"/>
      <c r="G47" s="2"/>
      <c r="H47" s="2"/>
    </row>
    <row r="48" spans="1:17" s="5" customFormat="1" ht="16.5" customHeight="1">
      <c r="B48" s="1"/>
      <c r="C48" s="1"/>
      <c r="D48" s="1"/>
      <c r="E48" s="6"/>
      <c r="F48" s="6"/>
      <c r="G48" s="2"/>
      <c r="H48" s="2"/>
    </row>
    <row r="49" spans="2:17" s="5" customFormat="1" ht="16.5" customHeight="1">
      <c r="B49" s="1"/>
      <c r="C49" s="1"/>
      <c r="D49" s="1"/>
      <c r="E49" s="6"/>
      <c r="F49" s="6"/>
      <c r="G49" s="2"/>
      <c r="H49" s="2"/>
    </row>
    <row r="50" spans="2:17" s="5" customFormat="1" ht="16.5" customHeight="1">
      <c r="B50" s="1"/>
      <c r="C50" s="1"/>
      <c r="D50" s="1"/>
      <c r="E50" s="6"/>
      <c r="F50" s="6"/>
      <c r="G50" s="2"/>
      <c r="H50" s="2"/>
    </row>
    <row r="51" spans="2:17" ht="16.5" customHeight="1">
      <c r="B51" s="2"/>
      <c r="C51" s="2"/>
      <c r="D51" s="3"/>
      <c r="E51" s="2"/>
      <c r="F51" s="46"/>
      <c r="G51" s="2"/>
      <c r="H51" s="2"/>
      <c r="L51" s="4"/>
      <c r="M51" s="4"/>
    </row>
    <row r="52" spans="2:17" ht="16.5" customHeight="1">
      <c r="B52" s="2"/>
      <c r="C52" s="2"/>
      <c r="D52" s="3"/>
      <c r="E52" s="2"/>
      <c r="F52" s="46"/>
      <c r="G52" s="2"/>
      <c r="H52" s="2"/>
      <c r="L52" s="4"/>
      <c r="M52" s="4"/>
    </row>
    <row r="53" spans="2:17" ht="16.5" customHeight="1">
      <c r="B53" s="2"/>
      <c r="C53" s="2"/>
      <c r="D53" s="3"/>
      <c r="E53" s="2"/>
      <c r="F53" s="46"/>
      <c r="G53" s="2"/>
      <c r="H53" s="2"/>
      <c r="L53" s="4"/>
      <c r="M53" s="4"/>
    </row>
    <row r="54" spans="2:17" ht="16.5" customHeight="1">
      <c r="B54" s="2"/>
      <c r="C54" s="2"/>
      <c r="D54" s="3"/>
      <c r="E54" s="2"/>
      <c r="F54" s="46"/>
      <c r="G54" s="2"/>
      <c r="H54" s="2"/>
      <c r="L54" s="4"/>
      <c r="M54" s="4"/>
    </row>
    <row r="55" spans="2:17" ht="16.5" customHeight="1">
      <c r="B55" s="2"/>
      <c r="C55" s="2"/>
      <c r="D55" s="3"/>
      <c r="E55" s="2"/>
      <c r="F55" s="46"/>
      <c r="G55" s="2"/>
      <c r="H55" s="2"/>
      <c r="L55" s="4"/>
      <c r="M55" s="4"/>
    </row>
    <row r="56" spans="2:17" ht="16.5" customHeight="1">
      <c r="B56" s="2"/>
      <c r="C56" s="2"/>
      <c r="D56" s="3"/>
      <c r="E56" s="3"/>
      <c r="F56" s="68"/>
      <c r="G56" s="3"/>
      <c r="H56" s="2"/>
      <c r="I56" s="2"/>
      <c r="J56" s="2"/>
      <c r="K56" s="2"/>
      <c r="L56" s="9"/>
      <c r="M56" s="9"/>
      <c r="N56" s="2"/>
      <c r="O56" s="2"/>
      <c r="P56" s="2"/>
      <c r="Q56" s="2"/>
    </row>
    <row r="57" spans="2:17" ht="16.5" customHeight="1">
      <c r="B57" s="2"/>
      <c r="C57" s="2"/>
      <c r="D57" s="3"/>
      <c r="E57" s="3"/>
      <c r="F57" s="68"/>
      <c r="G57" s="3"/>
      <c r="H57" s="2"/>
      <c r="I57" s="2"/>
      <c r="J57" s="2"/>
      <c r="K57" s="2"/>
      <c r="L57" s="9"/>
      <c r="M57" s="9"/>
      <c r="N57" s="2"/>
      <c r="O57" s="2"/>
      <c r="P57" s="2"/>
      <c r="Q57" s="2"/>
    </row>
    <row r="58" spans="2:17" ht="16.5" customHeight="1">
      <c r="B58" s="2"/>
      <c r="C58" s="2"/>
      <c r="D58" s="3"/>
      <c r="E58" s="3"/>
      <c r="F58" s="68"/>
      <c r="G58" s="3"/>
      <c r="H58" s="2"/>
      <c r="I58" s="2"/>
      <c r="J58" s="2"/>
      <c r="K58" s="2"/>
      <c r="L58" s="9"/>
      <c r="M58" s="9"/>
      <c r="N58" s="2"/>
      <c r="O58" s="2"/>
      <c r="P58" s="2"/>
      <c r="Q58" s="2"/>
    </row>
    <row r="59" spans="2:17" ht="16.5" customHeight="1">
      <c r="B59" s="2"/>
      <c r="C59" s="2"/>
      <c r="D59" s="3"/>
      <c r="E59" s="3"/>
      <c r="F59" s="68"/>
      <c r="G59" s="3"/>
      <c r="H59" s="2"/>
      <c r="I59" s="2"/>
      <c r="J59" s="2"/>
      <c r="K59" s="2"/>
      <c r="L59" s="9"/>
      <c r="M59" s="9"/>
      <c r="N59" s="2"/>
      <c r="O59" s="2"/>
      <c r="P59" s="2"/>
      <c r="Q59" s="2"/>
    </row>
    <row r="60" spans="2:17" ht="16.5" customHeight="1">
      <c r="B60" s="2"/>
      <c r="C60" s="2"/>
      <c r="D60" s="3"/>
      <c r="E60" s="3"/>
      <c r="F60" s="68"/>
      <c r="G60" s="3"/>
      <c r="H60" s="2"/>
      <c r="I60" s="2"/>
      <c r="J60" s="2"/>
      <c r="K60" s="2"/>
      <c r="L60" s="9"/>
      <c r="M60" s="9"/>
      <c r="N60" s="2"/>
      <c r="O60" s="2"/>
      <c r="P60" s="2"/>
      <c r="Q60" s="2"/>
    </row>
    <row r="61" spans="2:17" ht="16.5" customHeight="1">
      <c r="B61" s="2"/>
      <c r="C61" s="2"/>
      <c r="D61" s="3"/>
      <c r="E61" s="3"/>
      <c r="F61" s="68"/>
      <c r="G61" s="3"/>
      <c r="H61" s="2"/>
      <c r="I61" s="2"/>
      <c r="J61" s="2"/>
      <c r="K61" s="2"/>
      <c r="L61" s="9"/>
      <c r="M61" s="9"/>
      <c r="N61" s="2"/>
      <c r="O61" s="2"/>
      <c r="P61" s="2"/>
      <c r="Q61" s="2"/>
    </row>
    <row r="62" spans="2:17" ht="16.5" customHeight="1">
      <c r="B62" s="5"/>
      <c r="C62" s="5"/>
      <c r="D62" s="7"/>
      <c r="E62" s="7"/>
      <c r="F62" s="69"/>
      <c r="G62" s="7"/>
      <c r="H62" s="5"/>
      <c r="I62" s="5"/>
      <c r="J62" s="5"/>
      <c r="K62" s="5"/>
      <c r="L62" s="10"/>
      <c r="M62" s="10"/>
      <c r="N62" s="5"/>
      <c r="O62" s="5"/>
      <c r="P62" s="5"/>
    </row>
    <row r="63" spans="2:17" ht="16.5" customHeight="1">
      <c r="B63" s="5"/>
      <c r="C63" s="5"/>
      <c r="D63" s="7"/>
      <c r="E63" s="7"/>
      <c r="F63" s="69"/>
      <c r="G63" s="7"/>
      <c r="H63" s="5"/>
      <c r="I63" s="5"/>
      <c r="J63" s="5"/>
      <c r="K63" s="5"/>
      <c r="L63" s="10"/>
      <c r="M63" s="10"/>
      <c r="N63" s="5"/>
      <c r="O63" s="5"/>
      <c r="P63" s="5"/>
    </row>
    <row r="64" spans="2:17" ht="16.5" customHeight="1">
      <c r="B64" s="5"/>
      <c r="C64" s="5"/>
      <c r="D64" s="7"/>
      <c r="E64" s="7"/>
      <c r="F64" s="69"/>
      <c r="G64" s="7"/>
      <c r="H64" s="5"/>
      <c r="I64" s="5"/>
      <c r="J64" s="5"/>
      <c r="K64" s="5"/>
      <c r="L64" s="10"/>
      <c r="M64" s="10"/>
      <c r="N64" s="5"/>
      <c r="O64" s="5"/>
      <c r="P64" s="5"/>
    </row>
    <row r="65" spans="2:16" ht="16.5" customHeight="1">
      <c r="B65" s="5"/>
      <c r="C65" s="5"/>
      <c r="D65" s="7"/>
      <c r="E65" s="7"/>
      <c r="F65" s="69"/>
      <c r="G65" s="7"/>
      <c r="H65" s="5"/>
      <c r="I65" s="5"/>
      <c r="J65" s="5"/>
      <c r="K65" s="5"/>
      <c r="L65" s="10"/>
      <c r="M65" s="10"/>
      <c r="N65" s="5"/>
      <c r="O65" s="5"/>
      <c r="P65" s="5"/>
    </row>
    <row r="66" spans="2:16" ht="16.5" customHeight="1">
      <c r="B66" s="5"/>
      <c r="C66" s="5"/>
      <c r="D66" s="7"/>
      <c r="E66" s="7"/>
      <c r="F66" s="69"/>
      <c r="G66" s="7"/>
      <c r="H66" s="5"/>
      <c r="I66" s="5"/>
      <c r="J66" s="5"/>
      <c r="K66" s="5"/>
      <c r="L66" s="10"/>
      <c r="M66" s="10"/>
      <c r="N66" s="5"/>
      <c r="O66" s="5"/>
      <c r="P66" s="5"/>
    </row>
    <row r="67" spans="2:16" ht="16.5" customHeight="1">
      <c r="B67" s="5"/>
      <c r="C67" s="5"/>
      <c r="D67" s="7"/>
      <c r="E67" s="7"/>
      <c r="F67" s="69"/>
      <c r="G67" s="7"/>
      <c r="H67" s="5"/>
      <c r="I67" s="5"/>
      <c r="J67" s="5"/>
      <c r="K67" s="5"/>
      <c r="L67" s="10"/>
      <c r="M67" s="10"/>
      <c r="N67" s="5"/>
      <c r="O67" s="5"/>
      <c r="P67" s="5"/>
    </row>
    <row r="68" spans="2:16" ht="16.5" customHeight="1">
      <c r="B68" s="5"/>
      <c r="C68" s="5"/>
      <c r="D68" s="7"/>
      <c r="E68" s="7"/>
      <c r="F68" s="69"/>
      <c r="G68" s="7"/>
      <c r="H68" s="5"/>
      <c r="I68" s="5"/>
      <c r="J68" s="5"/>
      <c r="K68" s="5"/>
      <c r="L68" s="10"/>
      <c r="M68" s="10"/>
      <c r="N68" s="5"/>
      <c r="O68" s="5"/>
      <c r="P68" s="5"/>
    </row>
    <row r="69" spans="2:16" ht="16.5" customHeight="1">
      <c r="B69" s="5"/>
      <c r="C69" s="5"/>
      <c r="D69" s="7"/>
      <c r="E69" s="7"/>
      <c r="F69" s="69"/>
      <c r="G69" s="7"/>
      <c r="H69" s="5"/>
      <c r="I69" s="5"/>
      <c r="J69" s="5"/>
      <c r="K69" s="5"/>
      <c r="L69" s="10"/>
      <c r="M69" s="10"/>
      <c r="N69" s="5"/>
      <c r="O69" s="5"/>
      <c r="P69" s="5"/>
    </row>
    <row r="70" spans="2:16" ht="16.5" customHeight="1">
      <c r="B70" s="5"/>
      <c r="C70" s="5"/>
      <c r="D70" s="7"/>
      <c r="E70" s="7"/>
      <c r="F70" s="69"/>
      <c r="G70" s="7"/>
      <c r="H70" s="5"/>
      <c r="I70" s="5"/>
      <c r="J70" s="5"/>
      <c r="K70" s="5"/>
      <c r="L70" s="10"/>
      <c r="M70" s="10"/>
      <c r="N70" s="5"/>
      <c r="O70" s="5"/>
      <c r="P70" s="5"/>
    </row>
    <row r="71" spans="2:16" ht="16.5" customHeight="1">
      <c r="B71" s="5"/>
      <c r="C71" s="5"/>
      <c r="D71" s="7"/>
      <c r="E71" s="7"/>
      <c r="F71" s="69"/>
      <c r="G71" s="7"/>
      <c r="H71" s="5"/>
      <c r="I71" s="5"/>
      <c r="J71" s="5"/>
      <c r="K71" s="5"/>
      <c r="L71" s="10"/>
      <c r="M71" s="10"/>
      <c r="N71" s="5"/>
      <c r="O71" s="5"/>
      <c r="P71" s="5"/>
    </row>
    <row r="72" spans="2:16" ht="16.5" customHeight="1">
      <c r="B72" s="5"/>
      <c r="C72" s="5"/>
      <c r="D72" s="7"/>
      <c r="E72" s="7"/>
      <c r="F72" s="69"/>
      <c r="G72" s="7"/>
      <c r="H72" s="5"/>
      <c r="I72" s="5"/>
      <c r="J72" s="5"/>
      <c r="K72" s="5"/>
      <c r="L72" s="10"/>
      <c r="M72" s="10"/>
      <c r="N72" s="5"/>
      <c r="O72" s="5"/>
      <c r="P72" s="5"/>
    </row>
  </sheetData>
  <mergeCells count="56">
    <mergeCell ref="H31:H32"/>
    <mergeCell ref="H22:H26"/>
    <mergeCell ref="J4:L4"/>
    <mergeCell ref="L11:L13"/>
    <mergeCell ref="D5:H5"/>
    <mergeCell ref="D6:H6"/>
    <mergeCell ref="D7:H7"/>
    <mergeCell ref="B4:G4"/>
    <mergeCell ref="H11:H13"/>
    <mergeCell ref="G11:G13"/>
    <mergeCell ref="B5:C5"/>
    <mergeCell ref="B6:C6"/>
    <mergeCell ref="B7:C7"/>
    <mergeCell ref="B8:C8"/>
    <mergeCell ref="B11:B13"/>
    <mergeCell ref="C11:C13"/>
    <mergeCell ref="I11:I13"/>
    <mergeCell ref="O11:O13"/>
    <mergeCell ref="B36:C38"/>
    <mergeCell ref="B14:B35"/>
    <mergeCell ref="C14:C35"/>
    <mergeCell ref="D38:J38"/>
    <mergeCell ref="D17:D18"/>
    <mergeCell ref="D22:D26"/>
    <mergeCell ref="G22:G23"/>
    <mergeCell ref="E22:E23"/>
    <mergeCell ref="E24:E25"/>
    <mergeCell ref="G24:G25"/>
    <mergeCell ref="D31:D32"/>
    <mergeCell ref="D29:D30"/>
    <mergeCell ref="E29:E30"/>
    <mergeCell ref="J5:O5"/>
    <mergeCell ref="J6:O6"/>
    <mergeCell ref="J7:O7"/>
    <mergeCell ref="J8:O8"/>
    <mergeCell ref="D8:H8"/>
    <mergeCell ref="N11:N13"/>
    <mergeCell ref="M11:M13"/>
    <mergeCell ref="J11:J13"/>
    <mergeCell ref="F29:F30"/>
    <mergeCell ref="O29:O30"/>
    <mergeCell ref="O22:O23"/>
    <mergeCell ref="O24:O25"/>
    <mergeCell ref="G29:G30"/>
    <mergeCell ref="H29:H30"/>
    <mergeCell ref="H17:H18"/>
    <mergeCell ref="O19:O21"/>
    <mergeCell ref="D27:D28"/>
    <mergeCell ref="F11:F13"/>
    <mergeCell ref="D11:D13"/>
    <mergeCell ref="E11:E13"/>
    <mergeCell ref="D19:D21"/>
    <mergeCell ref="F22:F23"/>
    <mergeCell ref="F24:F25"/>
    <mergeCell ref="K11:K13"/>
    <mergeCell ref="H19:H21"/>
  </mergeCells>
  <phoneticPr fontId="1" type="noConversion"/>
  <pageMargins left="0.35433070866141736" right="0.35433070866141736" top="0.39370078740157483" bottom="0.39370078740157483" header="0.51181102362204722" footer="0.51181102362204722"/>
  <pageSetup paperSize="9" scale="64" orientation="landscape" r:id="rId1"/>
  <headerFooter alignWithMargins="0"/>
  <ignoredErrors>
    <ignoredError sqref="M23:M25" formula="1"/>
  </ignoredErrors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3461" r:id="rId4">
          <objectPr defaultSize="0" autoPict="0" r:id="rId5">
            <anchor moveWithCells="1">
              <from>
                <xdr:col>14</xdr:col>
                <xdr:colOff>38100</xdr:colOff>
                <xdr:row>33</xdr:row>
                <xdr:rowOff>38100</xdr:rowOff>
              </from>
              <to>
                <xdr:col>14</xdr:col>
                <xdr:colOff>952500</xdr:colOff>
                <xdr:row>33</xdr:row>
                <xdr:rowOff>222250</xdr:rowOff>
              </to>
            </anchor>
          </objectPr>
        </oleObject>
      </mc:Choice>
      <mc:Fallback>
        <oleObject progId="Acrobat Document" dvAspect="DVASPECT_ICON" shapeId="3461" r:id="rId4"/>
      </mc:Fallback>
    </mc:AlternateContent>
    <mc:AlternateContent xmlns:mc="http://schemas.openxmlformats.org/markup-compatibility/2006">
      <mc:Choice Requires="x14">
        <oleObject progId="Acrobat Document" dvAspect="DVASPECT_ICON" shapeId="3531" r:id="rId6">
          <objectPr defaultSize="0" autoPict="0" r:id="rId7">
            <anchor moveWithCells="1">
              <from>
                <xdr:col>14</xdr:col>
                <xdr:colOff>31750</xdr:colOff>
                <xdr:row>32</xdr:row>
                <xdr:rowOff>38100</xdr:rowOff>
              </from>
              <to>
                <xdr:col>14</xdr:col>
                <xdr:colOff>946150</xdr:colOff>
                <xdr:row>32</xdr:row>
                <xdr:rowOff>222250</xdr:rowOff>
              </to>
            </anchor>
          </objectPr>
        </oleObject>
      </mc:Choice>
      <mc:Fallback>
        <oleObject progId="Acrobat Document" dvAspect="DVASPECT_ICON" shapeId="3531" r:id="rId6"/>
      </mc:Fallback>
    </mc:AlternateContent>
    <mc:AlternateContent xmlns:mc="http://schemas.openxmlformats.org/markup-compatibility/2006">
      <mc:Choice Requires="x14">
        <oleObject progId="포장기 셸 개체" dvAspect="DVASPECT_ICON" shapeId="3541" r:id="rId8">
          <objectPr defaultSize="0" autoPict="0" r:id="rId9">
            <anchor moveWithCells="1">
              <from>
                <xdr:col>14</xdr:col>
                <xdr:colOff>50800</xdr:colOff>
                <xdr:row>36</xdr:row>
                <xdr:rowOff>38100</xdr:rowOff>
              </from>
              <to>
                <xdr:col>14</xdr:col>
                <xdr:colOff>965200</xdr:colOff>
                <xdr:row>36</xdr:row>
                <xdr:rowOff>228600</xdr:rowOff>
              </to>
            </anchor>
          </objectPr>
        </oleObject>
      </mc:Choice>
      <mc:Fallback>
        <oleObject progId="포장기 셸 개체" dvAspect="DVASPECT_ICON" shapeId="3541" r:id="rId8"/>
      </mc:Fallback>
    </mc:AlternateContent>
    <mc:AlternateContent xmlns:mc="http://schemas.openxmlformats.org/markup-compatibility/2006">
      <mc:Choice Requires="x14">
        <oleObject progId="포장기 셸 개체" dvAspect="DVASPECT_ICON" shapeId="3550" r:id="rId10">
          <objectPr defaultSize="0" autoPict="0" r:id="rId11">
            <anchor moveWithCells="1">
              <from>
                <xdr:col>14</xdr:col>
                <xdr:colOff>57150</xdr:colOff>
                <xdr:row>28</xdr:row>
                <xdr:rowOff>50800</xdr:rowOff>
              </from>
              <to>
                <xdr:col>14</xdr:col>
                <xdr:colOff>933450</xdr:colOff>
                <xdr:row>29</xdr:row>
                <xdr:rowOff>222250</xdr:rowOff>
              </to>
            </anchor>
          </objectPr>
        </oleObject>
      </mc:Choice>
      <mc:Fallback>
        <oleObject progId="포장기 셸 개체" dvAspect="DVASPECT_ICON" shapeId="3550" r:id="rId10"/>
      </mc:Fallback>
    </mc:AlternateContent>
    <mc:AlternateContent xmlns:mc="http://schemas.openxmlformats.org/markup-compatibility/2006">
      <mc:Choice Requires="x14">
        <oleObject progId="포장기 셸 개체" dvAspect="DVASPECT_ICON" shapeId="3551" r:id="rId12">
          <objectPr defaultSize="0" autoPict="0" r:id="rId13">
            <anchor moveWithCells="1">
              <from>
                <xdr:col>14</xdr:col>
                <xdr:colOff>38100</xdr:colOff>
                <xdr:row>14</xdr:row>
                <xdr:rowOff>50800</xdr:rowOff>
              </from>
              <to>
                <xdr:col>14</xdr:col>
                <xdr:colOff>946150</xdr:colOff>
                <xdr:row>14</xdr:row>
                <xdr:rowOff>228600</xdr:rowOff>
              </to>
            </anchor>
          </objectPr>
        </oleObject>
      </mc:Choice>
      <mc:Fallback>
        <oleObject progId="포장기 셸 개체" dvAspect="DVASPECT_ICON" shapeId="3551" r:id="rId12"/>
      </mc:Fallback>
    </mc:AlternateContent>
    <mc:AlternateContent xmlns:mc="http://schemas.openxmlformats.org/markup-compatibility/2006">
      <mc:Choice Requires="x14">
        <oleObject progId="워크시트" dvAspect="DVASPECT_ICON" shapeId="3557" r:id="rId14">
          <objectPr defaultSize="0" autoPict="0" r:id="rId15">
            <anchor moveWithCells="1">
              <from>
                <xdr:col>14</xdr:col>
                <xdr:colOff>50800</xdr:colOff>
                <xdr:row>21</xdr:row>
                <xdr:rowOff>38100</xdr:rowOff>
              </from>
              <to>
                <xdr:col>14</xdr:col>
                <xdr:colOff>933450</xdr:colOff>
                <xdr:row>22</xdr:row>
                <xdr:rowOff>247650</xdr:rowOff>
              </to>
            </anchor>
          </objectPr>
        </oleObject>
      </mc:Choice>
      <mc:Fallback>
        <oleObject progId="워크시트" dvAspect="DVASPECT_ICON" shapeId="3557" r:id="rId14"/>
      </mc:Fallback>
    </mc:AlternateContent>
    <mc:AlternateContent xmlns:mc="http://schemas.openxmlformats.org/markup-compatibility/2006">
      <mc:Choice Requires="x14">
        <oleObject progId="워크시트" dvAspect="DVASPECT_ICON" shapeId="3558" r:id="rId16">
          <objectPr defaultSize="0" autoPict="0" r:id="rId17">
            <anchor moveWithCells="1">
              <from>
                <xdr:col>14</xdr:col>
                <xdr:colOff>50800</xdr:colOff>
                <xdr:row>23</xdr:row>
                <xdr:rowOff>38100</xdr:rowOff>
              </from>
              <to>
                <xdr:col>14</xdr:col>
                <xdr:colOff>946150</xdr:colOff>
                <xdr:row>24</xdr:row>
                <xdr:rowOff>222250</xdr:rowOff>
              </to>
            </anchor>
          </objectPr>
        </oleObject>
      </mc:Choice>
      <mc:Fallback>
        <oleObject progId="워크시트" dvAspect="DVASPECT_ICON" shapeId="3558" r:id="rId16"/>
      </mc:Fallback>
    </mc:AlternateContent>
    <mc:AlternateContent xmlns:mc="http://schemas.openxmlformats.org/markup-compatibility/2006">
      <mc:Choice Requires="x14">
        <oleObject progId="워크시트" dvAspect="DVASPECT_ICON" shapeId="3559" r:id="rId18">
          <objectPr defaultSize="0" autoPict="0" r:id="rId19">
            <anchor moveWithCells="1">
              <from>
                <xdr:col>14</xdr:col>
                <xdr:colOff>50800</xdr:colOff>
                <xdr:row>25</xdr:row>
                <xdr:rowOff>38100</xdr:rowOff>
              </from>
              <to>
                <xdr:col>14</xdr:col>
                <xdr:colOff>946150</xdr:colOff>
                <xdr:row>25</xdr:row>
                <xdr:rowOff>203200</xdr:rowOff>
              </to>
            </anchor>
          </objectPr>
        </oleObject>
      </mc:Choice>
      <mc:Fallback>
        <oleObject progId="워크시트" dvAspect="DVASPECT_ICON" shapeId="3559" r:id="rId18"/>
      </mc:Fallback>
    </mc:AlternateContent>
    <mc:AlternateContent xmlns:mc="http://schemas.openxmlformats.org/markup-compatibility/2006">
      <mc:Choice Requires="x14">
        <oleObject progId="포장기 셸 개체" dvAspect="DVASPECT_ICON" shapeId="3562" r:id="rId20">
          <objectPr defaultSize="0" autoPict="0" r:id="rId21">
            <anchor moveWithCells="1">
              <from>
                <xdr:col>14</xdr:col>
                <xdr:colOff>50800</xdr:colOff>
                <xdr:row>13</xdr:row>
                <xdr:rowOff>38100</xdr:rowOff>
              </from>
              <to>
                <xdr:col>14</xdr:col>
                <xdr:colOff>946150</xdr:colOff>
                <xdr:row>13</xdr:row>
                <xdr:rowOff>228600</xdr:rowOff>
              </to>
            </anchor>
          </objectPr>
        </oleObject>
      </mc:Choice>
      <mc:Fallback>
        <oleObject progId="포장기 셸 개체" dvAspect="DVASPECT_ICON" shapeId="3562" r:id="rId20"/>
      </mc:Fallback>
    </mc:AlternateContent>
    <mc:AlternateContent xmlns:mc="http://schemas.openxmlformats.org/markup-compatibility/2006">
      <mc:Choice Requires="x14">
        <oleObject progId="포장기 셸 개체" dvAspect="DVASPECT_ICON" shapeId="3568" r:id="rId22">
          <objectPr defaultSize="0" autoPict="0" r:id="rId23">
            <anchor moveWithCells="1">
              <from>
                <xdr:col>14</xdr:col>
                <xdr:colOff>38100</xdr:colOff>
                <xdr:row>31</xdr:row>
                <xdr:rowOff>38100</xdr:rowOff>
              </from>
              <to>
                <xdr:col>14</xdr:col>
                <xdr:colOff>946150</xdr:colOff>
                <xdr:row>32</xdr:row>
                <xdr:rowOff>0</xdr:rowOff>
              </to>
            </anchor>
          </objectPr>
        </oleObject>
      </mc:Choice>
      <mc:Fallback>
        <oleObject progId="포장기 셸 개체" dvAspect="DVASPECT_ICON" shapeId="3568" r:id="rId22"/>
      </mc:Fallback>
    </mc:AlternateContent>
    <mc:AlternateContent xmlns:mc="http://schemas.openxmlformats.org/markup-compatibility/2006">
      <mc:Choice Requires="x14">
        <oleObject progId="포장기 셸 개체" dvAspect="DVASPECT_ICON" shapeId="3569" r:id="rId24">
          <objectPr defaultSize="0" autoPict="0" r:id="rId25">
            <anchor moveWithCells="1">
              <from>
                <xdr:col>14</xdr:col>
                <xdr:colOff>38100</xdr:colOff>
                <xdr:row>27</xdr:row>
                <xdr:rowOff>38100</xdr:rowOff>
              </from>
              <to>
                <xdr:col>14</xdr:col>
                <xdr:colOff>946150</xdr:colOff>
                <xdr:row>27</xdr:row>
                <xdr:rowOff>228600</xdr:rowOff>
              </to>
            </anchor>
          </objectPr>
        </oleObject>
      </mc:Choice>
      <mc:Fallback>
        <oleObject progId="포장기 셸 개체" dvAspect="DVASPECT_ICON" shapeId="3569" r:id="rId24"/>
      </mc:Fallback>
    </mc:AlternateContent>
    <mc:AlternateContent xmlns:mc="http://schemas.openxmlformats.org/markup-compatibility/2006">
      <mc:Choice Requires="x14">
        <oleObject progId="포장기 셸 개체" dvAspect="DVASPECT_ICON" shapeId="3570" r:id="rId26">
          <objectPr defaultSize="0" autoPict="0" r:id="rId27">
            <anchor moveWithCells="1">
              <from>
                <xdr:col>14</xdr:col>
                <xdr:colOff>38100</xdr:colOff>
                <xdr:row>26</xdr:row>
                <xdr:rowOff>50800</xdr:rowOff>
              </from>
              <to>
                <xdr:col>14</xdr:col>
                <xdr:colOff>946150</xdr:colOff>
                <xdr:row>26</xdr:row>
                <xdr:rowOff>203200</xdr:rowOff>
              </to>
            </anchor>
          </objectPr>
        </oleObject>
      </mc:Choice>
      <mc:Fallback>
        <oleObject progId="포장기 셸 개체" dvAspect="DVASPECT_ICON" shapeId="3570" r:id="rId26"/>
      </mc:Fallback>
    </mc:AlternateContent>
    <mc:AlternateContent xmlns:mc="http://schemas.openxmlformats.org/markup-compatibility/2006">
      <mc:Choice Requires="x14">
        <oleObject progId="포장기 셸 개체" dvAspect="DVASPECT_ICON" shapeId="3571" r:id="rId28">
          <objectPr defaultSize="0" autoPict="0" r:id="rId29">
            <anchor moveWithCells="1">
              <from>
                <xdr:col>14</xdr:col>
                <xdr:colOff>50800</xdr:colOff>
                <xdr:row>15</xdr:row>
                <xdr:rowOff>50800</xdr:rowOff>
              </from>
              <to>
                <xdr:col>14</xdr:col>
                <xdr:colOff>933450</xdr:colOff>
                <xdr:row>15</xdr:row>
                <xdr:rowOff>222250</xdr:rowOff>
              </to>
            </anchor>
          </objectPr>
        </oleObject>
      </mc:Choice>
      <mc:Fallback>
        <oleObject progId="포장기 셸 개체" dvAspect="DVASPECT_ICON" shapeId="3571" r:id="rId28"/>
      </mc:Fallback>
    </mc:AlternateContent>
    <mc:AlternateContent xmlns:mc="http://schemas.openxmlformats.org/markup-compatibility/2006">
      <mc:Choice Requires="x14">
        <oleObject progId="Acrobat Document" dvAspect="DVASPECT_ICON" shapeId="3572" r:id="rId30">
          <objectPr defaultSize="0" autoPict="0" r:id="rId31">
            <anchor moveWithCells="1">
              <from>
                <xdr:col>14</xdr:col>
                <xdr:colOff>38100</xdr:colOff>
                <xdr:row>16</xdr:row>
                <xdr:rowOff>38100</xdr:rowOff>
              </from>
              <to>
                <xdr:col>14</xdr:col>
                <xdr:colOff>927100</xdr:colOff>
                <xdr:row>16</xdr:row>
                <xdr:rowOff>203200</xdr:rowOff>
              </to>
            </anchor>
          </objectPr>
        </oleObject>
      </mc:Choice>
      <mc:Fallback>
        <oleObject progId="Acrobat Document" dvAspect="DVASPECT_ICON" shapeId="3572" r:id="rId30"/>
      </mc:Fallback>
    </mc:AlternateContent>
    <mc:AlternateContent xmlns:mc="http://schemas.openxmlformats.org/markup-compatibility/2006">
      <mc:Choice Requires="x14">
        <oleObject progId="Acrobat Document" dvAspect="DVASPECT_ICON" shapeId="3573" r:id="rId32">
          <objectPr defaultSize="0" autoPict="0" r:id="rId33">
            <anchor moveWithCells="1">
              <from>
                <xdr:col>14</xdr:col>
                <xdr:colOff>38100</xdr:colOff>
                <xdr:row>17</xdr:row>
                <xdr:rowOff>38100</xdr:rowOff>
              </from>
              <to>
                <xdr:col>14</xdr:col>
                <xdr:colOff>952500</xdr:colOff>
                <xdr:row>17</xdr:row>
                <xdr:rowOff>228600</xdr:rowOff>
              </to>
            </anchor>
          </objectPr>
        </oleObject>
      </mc:Choice>
      <mc:Fallback>
        <oleObject progId="Acrobat Document" dvAspect="DVASPECT_ICON" shapeId="3573" r:id="rId32"/>
      </mc:Fallback>
    </mc:AlternateContent>
    <mc:AlternateContent xmlns:mc="http://schemas.openxmlformats.org/markup-compatibility/2006">
      <mc:Choice Requires="x14">
        <oleObject progId="포장기 셸 개체" dvAspect="DVASPECT_ICON" shapeId="3574" r:id="rId34">
          <objectPr defaultSize="0" autoPict="0" r:id="rId35">
            <anchor moveWithCells="1">
              <from>
                <xdr:col>14</xdr:col>
                <xdr:colOff>38100</xdr:colOff>
                <xdr:row>34</xdr:row>
                <xdr:rowOff>38100</xdr:rowOff>
              </from>
              <to>
                <xdr:col>14</xdr:col>
                <xdr:colOff>952500</xdr:colOff>
                <xdr:row>34</xdr:row>
                <xdr:rowOff>222250</xdr:rowOff>
              </to>
            </anchor>
          </objectPr>
        </oleObject>
      </mc:Choice>
      <mc:Fallback>
        <oleObject progId="포장기 셸 개체" dvAspect="DVASPECT_ICON" shapeId="3574" r:id="rId34"/>
      </mc:Fallback>
    </mc:AlternateContent>
    <mc:AlternateContent xmlns:mc="http://schemas.openxmlformats.org/markup-compatibility/2006">
      <mc:Choice Requires="x14">
        <oleObject progId="포장기 셸 개체" dvAspect="DVASPECT_ICON" shapeId="3575" r:id="rId36">
          <objectPr defaultSize="0" autoPict="0" r:id="rId37">
            <anchor moveWithCells="1">
              <from>
                <xdr:col>14</xdr:col>
                <xdr:colOff>50800</xdr:colOff>
                <xdr:row>30</xdr:row>
                <xdr:rowOff>38100</xdr:rowOff>
              </from>
              <to>
                <xdr:col>14</xdr:col>
                <xdr:colOff>933450</xdr:colOff>
                <xdr:row>30</xdr:row>
                <xdr:rowOff>209550</xdr:rowOff>
              </to>
            </anchor>
          </objectPr>
        </oleObject>
      </mc:Choice>
      <mc:Fallback>
        <oleObject progId="포장기 셸 개체" dvAspect="DVASPECT_ICON" shapeId="3575" r:id="rId36"/>
      </mc:Fallback>
    </mc:AlternateContent>
    <mc:AlternateContent xmlns:mc="http://schemas.openxmlformats.org/markup-compatibility/2006">
      <mc:Choice Requires="x14">
        <oleObject progId="포장기 셸 개체" dvAspect="DVASPECT_ICON" shapeId="3576" r:id="rId38">
          <objectPr defaultSize="0" autoPict="0" r:id="rId39">
            <anchor moveWithCells="1">
              <from>
                <xdr:col>14</xdr:col>
                <xdr:colOff>50800</xdr:colOff>
                <xdr:row>35</xdr:row>
                <xdr:rowOff>38100</xdr:rowOff>
              </from>
              <to>
                <xdr:col>14</xdr:col>
                <xdr:colOff>965200</xdr:colOff>
                <xdr:row>35</xdr:row>
                <xdr:rowOff>228600</xdr:rowOff>
              </to>
            </anchor>
          </objectPr>
        </oleObject>
      </mc:Choice>
      <mc:Fallback>
        <oleObject progId="포장기 셸 개체" dvAspect="DVASPECT_ICON" shapeId="3576" r:id="rId38"/>
      </mc:Fallback>
    </mc:AlternateContent>
    <mc:AlternateContent xmlns:mc="http://schemas.openxmlformats.org/markup-compatibility/2006">
      <mc:Choice Requires="x14">
        <oleObject progId="Acrobat Document" dvAspect="DVASPECT_ICON" shapeId="3577" r:id="rId40">
          <objectPr defaultSize="0" r:id="rId41">
            <anchor moveWithCells="1">
              <from>
                <xdr:col>14</xdr:col>
                <xdr:colOff>38100</xdr:colOff>
                <xdr:row>18</xdr:row>
                <xdr:rowOff>50800</xdr:rowOff>
              </from>
              <to>
                <xdr:col>14</xdr:col>
                <xdr:colOff>952500</xdr:colOff>
                <xdr:row>20</xdr:row>
                <xdr:rowOff>241300</xdr:rowOff>
              </to>
            </anchor>
          </objectPr>
        </oleObject>
      </mc:Choice>
      <mc:Fallback>
        <oleObject progId="Acrobat Document" dvAspect="DVASPECT_ICON" shapeId="3577" r:id="rId4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SVHC 241종</vt:lpstr>
      <vt:lpstr>'SVHC 241종'!Print_Area</vt:lpstr>
    </vt:vector>
  </TitlesOfParts>
  <Company>품질관리팀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한범용</dc:creator>
  <cp:lastModifiedBy>Pandurevic, Boris (Avnet)</cp:lastModifiedBy>
  <cp:lastPrinted>2013-01-29T01:09:05Z</cp:lastPrinted>
  <dcterms:created xsi:type="dcterms:W3CDTF">2006-06-28T00:31:53Z</dcterms:created>
  <dcterms:modified xsi:type="dcterms:W3CDTF">2024-08-15T11:37:22Z</dcterms:modified>
</cp:coreProperties>
</file>