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58D00B02-1C7A-445D-952F-B3DE77B4D7FD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3" l="1"/>
  <c r="N26" i="3" s="1"/>
  <c r="M25" i="3"/>
  <c r="N25" i="3" s="1"/>
  <c r="M15" i="3"/>
  <c r="N15" i="3" s="1"/>
  <c r="M31" i="3"/>
  <c r="N31" i="3" s="1"/>
  <c r="M24" i="3"/>
  <c r="N24" i="3" s="1"/>
  <c r="M34" i="3"/>
  <c r="N34" i="3" s="1"/>
  <c r="M30" i="3"/>
  <c r="N30" i="3" s="1"/>
  <c r="M29" i="3"/>
  <c r="N29" i="3" s="1"/>
  <c r="M27" i="3"/>
  <c r="N27" i="3" s="1"/>
  <c r="M23" i="3"/>
  <c r="N23" i="3" s="1"/>
  <c r="M17" i="3"/>
  <c r="N17" i="3" s="1"/>
  <c r="N39" i="3" l="1"/>
  <c r="L39" i="3"/>
  <c r="M39" i="3" l="1"/>
</calcChain>
</file>

<file path=xl/sharedStrings.xml><?xml version="1.0" encoding="utf-8"?>
<sst xmlns="http://schemas.openxmlformats.org/spreadsheetml/2006/main" count="145" uniqueCount="117">
  <si>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</si>
  <si>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</si>
  <si>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</si>
  <si>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</si>
  <si>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</si>
  <si>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</si>
  <si>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</si>
  <si>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</si>
  <si>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</si>
  <si>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</si>
  <si>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</si>
  <si>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</si>
  <si>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</si>
  <si>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</si>
  <si>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</si>
  <si>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</si>
  <si>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</si>
  <si>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</si>
  <si>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</si>
  <si>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</si>
  <si>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</si>
  <si>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</si>
  <si>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</si>
  <si>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</si>
  <si>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</si>
  <si>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</si>
  <si>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</si>
  <si>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</si>
  <si>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</si>
  <si>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</si>
  <si>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</si>
  <si>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</si>
  <si>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</si>
  <si>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</si>
  <si>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</si>
  <si>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</si>
  <si>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</si>
  <si>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</si>
  <si>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</si>
  <si>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</si>
  <si>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</si>
  <si>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</si>
  <si>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</si>
  <si>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</si>
  <si>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</si>
  <si>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</si>
  <si>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</si>
  <si>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</si>
  <si>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COG TYPE</t>
    <phoneticPr fontId="1" type="noConversion"/>
  </si>
  <si>
    <t>SEMCO</t>
    <phoneticPr fontId="5" type="noConversion"/>
  </si>
  <si>
    <t>R1</t>
    <phoneticPr fontId="1" type="noConversion"/>
  </si>
  <si>
    <t>ALF1-S4(1.0)</t>
    <phoneticPr fontId="1" type="noConversion"/>
  </si>
  <si>
    <t>AH KOREA</t>
    <phoneticPr fontId="1" type="noConversion"/>
  </si>
  <si>
    <t>NO</t>
    <phoneticPr fontId="1" type="noConversion"/>
  </si>
  <si>
    <t>LABEL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</si>
  <si>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</si>
  <si>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</si>
  <si>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</si>
  <si>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</si>
  <si>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</si>
  <si>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</si>
  <si>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</si>
  <si>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</si>
  <si>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</si>
  <si>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</si>
  <si>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</si>
  <si>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</si>
  <si>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</si>
  <si>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</si>
  <si>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</si>
  <si>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</si>
  <si>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</si>
  <si>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</si>
  <si>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</si>
  <si>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</si>
  <si>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</si>
  <si>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</si>
  <si>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</si>
  <si>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</si>
  <si>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</si>
  <si>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</si>
  <si>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</si>
  <si>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</si>
  <si>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CN1</t>
    <phoneticPr fontId="1" type="noConversion"/>
  </si>
  <si>
    <t>CCF1N4</t>
    <phoneticPr fontId="1" type="noConversion"/>
  </si>
  <si>
    <t>C3,7,9,15</t>
  </si>
  <si>
    <t>Q'ty</t>
  </si>
  <si>
    <t>ELEC-CAP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</si>
  <si>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</si>
  <si>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</si>
  <si>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</si>
  <si>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</si>
  <si>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 xml:space="preserve"> DIODE</t>
    <phoneticPr fontId="1" type="noConversion"/>
  </si>
  <si>
    <t>D1</t>
    <phoneticPr fontId="1" type="noConversion"/>
  </si>
  <si>
    <t>B2100</t>
    <phoneticPr fontId="1" type="noConversion"/>
  </si>
  <si>
    <t>BXJ 35 VC 220 M J10</t>
    <phoneticPr fontId="1" type="noConversion"/>
  </si>
  <si>
    <t>BXJ 100 VC 10 M H63</t>
    <phoneticPr fontId="1" type="noConversion"/>
  </si>
  <si>
    <t>C14</t>
    <phoneticPr fontId="1" type="noConversion"/>
  </si>
  <si>
    <t>R20,21</t>
    <phoneticPr fontId="1" type="noConversion"/>
  </si>
  <si>
    <t>SPI-1260SDN-470</t>
    <phoneticPr fontId="1" type="noConversion"/>
  </si>
  <si>
    <t>PNL4020-100M</t>
    <phoneticPr fontId="1" type="noConversion"/>
  </si>
  <si>
    <t>Dong An Elec</t>
    <phoneticPr fontId="1" type="noConversion"/>
  </si>
  <si>
    <t>GH765A REV0.0</t>
    <phoneticPr fontId="1" type="noConversion"/>
  </si>
  <si>
    <t>CN2</t>
    <phoneticPr fontId="1" type="noConversion"/>
  </si>
  <si>
    <t>12507WR-06L(P)</t>
    <phoneticPr fontId="1" type="noConversion"/>
  </si>
  <si>
    <t>GR2052</t>
    <phoneticPr fontId="1" type="noConversion"/>
  </si>
  <si>
    <t>LABEL</t>
    <phoneticPr fontId="1" type="noConversion"/>
  </si>
  <si>
    <t>케이아이티코리아</t>
  </si>
  <si>
    <t>ink-jet Marking</t>
  </si>
  <si>
    <t>GH765A(A6)</t>
    <phoneticPr fontId="1" type="noConversion"/>
  </si>
  <si>
    <t>TR</t>
    <phoneticPr fontId="1" type="noConversion"/>
  </si>
  <si>
    <t>Q2</t>
    <phoneticPr fontId="1" type="noConversion"/>
  </si>
  <si>
    <t>SST2907A</t>
    <phoneticPr fontId="1" type="noConversion"/>
  </si>
  <si>
    <t>ROHM</t>
    <phoneticPr fontId="1" type="noConversion"/>
  </si>
  <si>
    <t>C2,4,5,6,8</t>
    <phoneticPr fontId="1" type="noConversion"/>
  </si>
  <si>
    <t>R3,4,5,6,7,9,10,11,12
R13,14,15,16,17,18,19
R,25,26,27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</si>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</sst>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33</xdr:row>
          <xdr:rowOff>38100</xdr:rowOff>
        </xdr:from>
        <xdr:to>
          <xdr:col>14</xdr:col>
          <xdr:colOff>946150</xdr:colOff>
          <xdr:row>33</xdr:row>
          <xdr:rowOff>222250</xdr:rowOff>
        </xdr:to>
        <xdr:sp macro="" textlink="">
          <xdr:nvSpPr>
            <xdr:cNvPr id="3531" name="Object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37</xdr:row>
          <xdr:rowOff>38100</xdr:rowOff>
        </xdr:from>
        <xdr:to>
          <xdr:col>14</xdr:col>
          <xdr:colOff>965200</xdr:colOff>
          <xdr:row>37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</xdr:row>
          <xdr:rowOff>50800</xdr:rowOff>
        </xdr:from>
        <xdr:to>
          <xdr:col>14</xdr:col>
          <xdr:colOff>933450</xdr:colOff>
          <xdr:row>30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14</xdr:row>
          <xdr:rowOff>50800</xdr:rowOff>
        </xdr:from>
        <xdr:to>
          <xdr:col>14</xdr:col>
          <xdr:colOff>946150</xdr:colOff>
          <xdr:row>14</xdr:row>
          <xdr:rowOff>228600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22</xdr:row>
          <xdr:rowOff>38100</xdr:rowOff>
        </xdr:from>
        <xdr:to>
          <xdr:col>14</xdr:col>
          <xdr:colOff>933450</xdr:colOff>
          <xdr:row>23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24</xdr:row>
          <xdr:rowOff>38100</xdr:rowOff>
        </xdr:from>
        <xdr:to>
          <xdr:col>14</xdr:col>
          <xdr:colOff>946150</xdr:colOff>
          <xdr:row>25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26</xdr:row>
          <xdr:rowOff>38100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13</xdr:row>
          <xdr:rowOff>38100</xdr:rowOff>
        </xdr:from>
        <xdr:to>
          <xdr:col>14</xdr:col>
          <xdr:colOff>946150</xdr:colOff>
          <xdr:row>13</xdr:row>
          <xdr:rowOff>228600</xdr:rowOff>
        </xdr:to>
        <xdr:sp macro="" textlink="">
          <xdr:nvSpPr>
            <xdr:cNvPr id="3562" name="Object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:a16="http://schemas.microsoft.com/office/drawing/2014/main" id="{00000000-0008-0000-00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32</xdr:row>
          <xdr:rowOff>38100</xdr:rowOff>
        </xdr:from>
        <xdr:to>
          <xdr:col>14</xdr:col>
          <xdr:colOff>946150</xdr:colOff>
          <xdr:row>33</xdr:row>
          <xdr:rowOff>0</xdr:rowOff>
        </xdr:to>
        <xdr:sp macro="" textlink="">
          <xdr:nvSpPr>
            <xdr:cNvPr id="3568" name="Object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:a16="http://schemas.microsoft.com/office/drawing/2014/main" id="{00000000-0008-0000-00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28</xdr:row>
          <xdr:rowOff>38100</xdr:rowOff>
        </xdr:from>
        <xdr:to>
          <xdr:col>14</xdr:col>
          <xdr:colOff>946150</xdr:colOff>
          <xdr:row>28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50800</xdr:rowOff>
        </xdr:from>
        <xdr:to>
          <xdr:col>14</xdr:col>
          <xdr:colOff>946150</xdr:colOff>
          <xdr:row>27</xdr:row>
          <xdr:rowOff>203200</xdr:rowOff>
        </xdr:to>
        <xdr:sp macro="" textlink="">
          <xdr:nvSpPr>
            <xdr:cNvPr id="3570" name="Object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:a16="http://schemas.microsoft.com/office/drawing/2014/main" id="{00000000-0008-0000-00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16</xdr:row>
          <xdr:rowOff>50800</xdr:rowOff>
        </xdr:from>
        <xdr:to>
          <xdr:col>14</xdr:col>
          <xdr:colOff>933450</xdr:colOff>
          <xdr:row>16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38100</xdr:rowOff>
        </xdr:from>
        <xdr:to>
          <xdr:col>14</xdr:col>
          <xdr:colOff>927100</xdr:colOff>
          <xdr:row>17</xdr:row>
          <xdr:rowOff>203200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38100</xdr:rowOff>
        </xdr:from>
        <xdr:to>
          <xdr:col>14</xdr:col>
          <xdr:colOff>952500</xdr:colOff>
          <xdr:row>18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35</xdr:row>
          <xdr:rowOff>38100</xdr:rowOff>
        </xdr:from>
        <xdr:to>
          <xdr:col>14</xdr:col>
          <xdr:colOff>952500</xdr:colOff>
          <xdr:row>35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31</xdr:row>
          <xdr:rowOff>38100</xdr:rowOff>
        </xdr:from>
        <xdr:to>
          <xdr:col>14</xdr:col>
          <xdr:colOff>933450</xdr:colOff>
          <xdr:row>31</xdr:row>
          <xdr:rowOff>209550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36</xdr:row>
          <xdr:rowOff>38100</xdr:rowOff>
        </xdr:from>
        <xdr:to>
          <xdr:col>14</xdr:col>
          <xdr:colOff>965200</xdr:colOff>
          <xdr:row>36</xdr:row>
          <xdr:rowOff>228600</xdr:rowOff>
        </xdr:to>
        <xdr:sp macro="" textlink="">
          <xdr:nvSpPr>
            <xdr:cNvPr id="3576" name="Object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:a16="http://schemas.microsoft.com/office/drawing/2014/main" id="{00000000-0008-0000-00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46038</xdr:colOff>
          <xdr:row>19</xdr:row>
          <xdr:rowOff>31750</xdr:rowOff>
        </xdr:from>
        <xdr:to>
          <xdr:col>15</xdr:col>
          <xdr:colOff>77788</xdr:colOff>
          <xdr:row>21</xdr:row>
          <xdr:rowOff>146050</xdr:rowOff>
        </xdr:to>
        <xdr:sp macro="" textlink="">
          <xdr:nvSpPr>
            <xdr:cNvPr id="3577" name="Object 505" hidden="1">
              <a:extLst>
                <a:ext uri="{63B3BB69-23CF-44E3-9099-C40C66FF867C}">
                  <a14:compatExt spid="_x0000_s3577"/>
                </a:ext>
                <a:ext uri="{FF2B5EF4-FFF2-40B4-BE49-F238E27FC236}">
                  <a16:creationId xmlns:a16="http://schemas.microsoft.com/office/drawing/2014/main" id="{00000000-0008-0000-0000-0000F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15</xdr:row>
          <xdr:rowOff>38100</xdr:rowOff>
        </xdr:from>
        <xdr:to>
          <xdr:col>14</xdr:col>
          <xdr:colOff>952500</xdr:colOff>
          <xdr:row>15</xdr:row>
          <xdr:rowOff>222250</xdr:rowOff>
        </xdr:to>
        <xdr:sp macro="" textlink="">
          <xdr:nvSpPr>
            <xdr:cNvPr id="3578" name="Object 506" hidden="1">
              <a:extLst>
                <a:ext uri="{63B3BB69-23CF-44E3-9099-C40C66FF867C}">
                  <a14:compatExt spid="_x0000_s3578"/>
                </a:ext>
                <a:ext uri="{FF2B5EF4-FFF2-40B4-BE49-F238E27FC236}">
                  <a16:creationId xmlns:a16="http://schemas.microsoft.com/office/drawing/2014/main" id="{00000000-0008-0000-0000-0000F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package" Target="../embeddings/Microsoft_Excel_Worksheet2.xlsx"/><Relationship Id="rId26" Type="http://schemas.openxmlformats.org/officeDocument/2006/relationships/oleObject" Target="../embeddings/oleObject9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.bin"/><Relationship Id="rId42" Type="http://schemas.openxmlformats.org/officeDocument/2006/relationships/oleObject" Target="../embeddings/oleObject17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Excel_Worksheet1.xlsx"/><Relationship Id="rId20" Type="http://schemas.openxmlformats.org/officeDocument/2006/relationships/oleObject" Target="../embeddings/oleObject6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.bin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0.bin"/><Relationship Id="rId36" Type="http://schemas.openxmlformats.org/officeDocument/2006/relationships/oleObject" Target="../embeddings/oleObject14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package" Target="../embeddings/Microsoft_Excel_Worksheet.xlsx"/><Relationship Id="rId22" Type="http://schemas.openxmlformats.org/officeDocument/2006/relationships/oleObject" Target="../embeddings/oleObject7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showGridLines="0" tabSelected="1" topLeftCell="B1" zoomScale="80" zoomScaleNormal="80" workbookViewId="0">
      <selection activeCell="I23" sqref="I23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0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68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68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68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49" t="s">
        <v>8</v>
      </c>
      <c r="C4" s="149"/>
      <c r="D4" s="149"/>
      <c r="E4" s="149"/>
      <c r="F4" s="149"/>
      <c r="G4" s="149"/>
      <c r="H4" s="21"/>
      <c r="I4" s="22"/>
      <c r="J4" s="144"/>
      <c r="K4" s="144"/>
      <c r="L4" s="144"/>
      <c r="M4" s="42"/>
      <c r="N4" s="21"/>
      <c r="O4" s="21"/>
      <c r="P4" s="2"/>
      <c r="Q4" s="2"/>
    </row>
    <row r="5" spans="2:17" ht="20.149999999999999" customHeight="1">
      <c r="B5" s="153" t="s">
        <v>75</v>
      </c>
      <c r="C5" s="154"/>
      <c r="D5" s="104" t="s">
        <v>116</v>
      </c>
      <c r="E5" s="105"/>
      <c r="F5" s="105"/>
      <c r="G5" s="105"/>
      <c r="H5" s="147"/>
      <c r="I5" s="23" t="s">
        <v>12</v>
      </c>
      <c r="J5" s="104" t="s">
        <v>76</v>
      </c>
      <c r="K5" s="105"/>
      <c r="L5" s="105"/>
      <c r="M5" s="105"/>
      <c r="N5" s="105"/>
      <c r="O5" s="106"/>
      <c r="P5" s="2"/>
      <c r="Q5" s="2"/>
    </row>
    <row r="6" spans="2:17" ht="20.149999999999999" customHeight="1">
      <c r="B6" s="155" t="s">
        <v>13</v>
      </c>
      <c r="C6" s="156"/>
      <c r="D6" s="107" t="s">
        <v>14</v>
      </c>
      <c r="E6" s="108"/>
      <c r="F6" s="108"/>
      <c r="G6" s="108"/>
      <c r="H6" s="148"/>
      <c r="I6" s="44" t="s">
        <v>15</v>
      </c>
      <c r="J6" s="107" t="s">
        <v>30</v>
      </c>
      <c r="K6" s="108"/>
      <c r="L6" s="108"/>
      <c r="M6" s="108"/>
      <c r="N6" s="108"/>
      <c r="O6" s="109"/>
      <c r="P6" s="2"/>
    </row>
    <row r="7" spans="2:17" ht="20.149999999999999" customHeight="1">
      <c r="B7" s="155" t="s">
        <v>16</v>
      </c>
      <c r="C7" s="156"/>
      <c r="D7" s="107" t="s">
        <v>109</v>
      </c>
      <c r="E7" s="108"/>
      <c r="F7" s="108"/>
      <c r="G7" s="108"/>
      <c r="H7" s="148"/>
      <c r="I7" s="44" t="s">
        <v>17</v>
      </c>
      <c r="J7" s="107" t="s">
        <v>18</v>
      </c>
      <c r="K7" s="108"/>
      <c r="L7" s="108"/>
      <c r="M7" s="108"/>
      <c r="N7" s="108"/>
      <c r="O7" s="109"/>
      <c r="P7" s="2"/>
    </row>
    <row r="8" spans="2:17" ht="20.149999999999999" customHeight="1" thickBot="1">
      <c r="B8" s="157" t="s">
        <v>58</v>
      </c>
      <c r="C8" s="158"/>
      <c r="D8" s="113">
        <v>13160</v>
      </c>
      <c r="E8" s="114"/>
      <c r="F8" s="114"/>
      <c r="G8" s="114"/>
      <c r="H8" s="115"/>
      <c r="I8" s="45" t="s">
        <v>19</v>
      </c>
      <c r="J8" s="110">
        <v>45516</v>
      </c>
      <c r="K8" s="111"/>
      <c r="L8" s="111"/>
      <c r="M8" s="111"/>
      <c r="N8" s="111"/>
      <c r="O8" s="112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8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20" t="s">
        <v>21</v>
      </c>
      <c r="C11" s="97" t="s">
        <v>22</v>
      </c>
      <c r="D11" s="97" t="s">
        <v>23</v>
      </c>
      <c r="E11" s="94" t="s">
        <v>24</v>
      </c>
      <c r="F11" s="94" t="s">
        <v>86</v>
      </c>
      <c r="G11" s="150" t="s">
        <v>25</v>
      </c>
      <c r="H11" s="97" t="s">
        <v>26</v>
      </c>
      <c r="I11" s="97" t="s">
        <v>27</v>
      </c>
      <c r="J11" s="97" t="s">
        <v>28</v>
      </c>
      <c r="K11" s="94" t="s">
        <v>55</v>
      </c>
      <c r="L11" s="145" t="s">
        <v>56</v>
      </c>
      <c r="M11" s="117" t="s">
        <v>59</v>
      </c>
      <c r="N11" s="97" t="s">
        <v>89</v>
      </c>
      <c r="O11" s="122" t="s">
        <v>29</v>
      </c>
      <c r="P11" s="2"/>
      <c r="Q11" s="2"/>
    </row>
    <row r="12" spans="2:17" ht="16.5" customHeight="1">
      <c r="B12" s="121"/>
      <c r="C12" s="98"/>
      <c r="D12" s="98"/>
      <c r="E12" s="95"/>
      <c r="F12" s="95"/>
      <c r="G12" s="151"/>
      <c r="H12" s="98"/>
      <c r="I12" s="116"/>
      <c r="J12" s="116"/>
      <c r="K12" s="95"/>
      <c r="L12" s="146"/>
      <c r="M12" s="118"/>
      <c r="N12" s="116"/>
      <c r="O12" s="123"/>
      <c r="P12" s="2"/>
      <c r="Q12" s="2"/>
    </row>
    <row r="13" spans="2:17" ht="24.75" customHeight="1">
      <c r="B13" s="121"/>
      <c r="C13" s="98"/>
      <c r="D13" s="98"/>
      <c r="E13" s="96"/>
      <c r="F13" s="96"/>
      <c r="G13" s="152"/>
      <c r="H13" s="98"/>
      <c r="I13" s="116"/>
      <c r="J13" s="116"/>
      <c r="K13" s="96"/>
      <c r="L13" s="146"/>
      <c r="M13" s="119"/>
      <c r="N13" s="116"/>
      <c r="O13" s="123"/>
      <c r="P13" s="2"/>
      <c r="Q13" s="2"/>
    </row>
    <row r="14" spans="2:17" s="5" customFormat="1" ht="20.149999999999999" customHeight="1">
      <c r="B14" s="130" t="s">
        <v>1</v>
      </c>
      <c r="C14" s="133" t="s">
        <v>109</v>
      </c>
      <c r="D14" s="41" t="s">
        <v>33</v>
      </c>
      <c r="E14" s="30" t="s">
        <v>34</v>
      </c>
      <c r="F14" s="30">
        <v>1</v>
      </c>
      <c r="G14" s="30" t="s">
        <v>2</v>
      </c>
      <c r="H14" s="31" t="s">
        <v>6</v>
      </c>
      <c r="I14" s="19"/>
      <c r="J14" s="31" t="s">
        <v>53</v>
      </c>
      <c r="K14" s="59"/>
      <c r="L14" s="32"/>
      <c r="M14" s="76"/>
      <c r="N14" s="80"/>
      <c r="O14" s="33"/>
      <c r="P14" s="2"/>
      <c r="Q14" s="2"/>
    </row>
    <row r="15" spans="2:17" s="5" customFormat="1" ht="20.149999999999999" customHeight="1">
      <c r="B15" s="131"/>
      <c r="C15" s="134"/>
      <c r="D15" s="75" t="s">
        <v>35</v>
      </c>
      <c r="E15" s="50" t="s">
        <v>36</v>
      </c>
      <c r="F15" s="30">
        <v>1</v>
      </c>
      <c r="G15" s="30" t="s">
        <v>90</v>
      </c>
      <c r="H15" s="19" t="s">
        <v>7</v>
      </c>
      <c r="I15" s="47" t="s">
        <v>67</v>
      </c>
      <c r="J15" s="75" t="s">
        <v>91</v>
      </c>
      <c r="K15" s="53">
        <v>314.54899999999998</v>
      </c>
      <c r="L15" s="53">
        <v>1.9151899999999999</v>
      </c>
      <c r="M15" s="77">
        <f>IF(L15="","",L15*F15)</f>
        <v>1.9151899999999999</v>
      </c>
      <c r="N15" s="81">
        <f>IF(M15="","",M15/$D$8*1000000)</f>
        <v>145.53115501519758</v>
      </c>
      <c r="O15" s="33"/>
      <c r="P15" s="2"/>
      <c r="Q15" s="2"/>
    </row>
    <row r="16" spans="2:17" s="73" customFormat="1" ht="20.149999999999999" customHeight="1">
      <c r="B16" s="131"/>
      <c r="C16" s="134"/>
      <c r="D16" s="75" t="s">
        <v>110</v>
      </c>
      <c r="E16" s="88" t="s">
        <v>111</v>
      </c>
      <c r="F16" s="57">
        <v>1</v>
      </c>
      <c r="G16" s="30" t="s">
        <v>112</v>
      </c>
      <c r="H16" s="87" t="s">
        <v>113</v>
      </c>
      <c r="I16" s="87"/>
      <c r="J16" s="75" t="s">
        <v>53</v>
      </c>
      <c r="K16" s="53"/>
      <c r="L16" s="53"/>
      <c r="M16" s="77"/>
      <c r="N16" s="81"/>
      <c r="O16" s="33"/>
      <c r="P16" s="72"/>
      <c r="Q16" s="72"/>
    </row>
    <row r="17" spans="2:17" s="5" customFormat="1" ht="20.149999999999999" customHeight="1">
      <c r="B17" s="131"/>
      <c r="C17" s="134"/>
      <c r="D17" s="82" t="s">
        <v>92</v>
      </c>
      <c r="E17" s="84" t="s">
        <v>93</v>
      </c>
      <c r="F17" s="57">
        <v>1</v>
      </c>
      <c r="G17" s="30" t="s">
        <v>94</v>
      </c>
      <c r="H17" s="34" t="s">
        <v>57</v>
      </c>
      <c r="I17" s="47" t="s">
        <v>67</v>
      </c>
      <c r="J17" s="75" t="s">
        <v>91</v>
      </c>
      <c r="K17" s="53">
        <v>103.48</v>
      </c>
      <c r="L17" s="53">
        <v>1.67425</v>
      </c>
      <c r="M17" s="77">
        <f>IF(L17="","",L17*F17)</f>
        <v>1.67425</v>
      </c>
      <c r="N17" s="81">
        <f>IF(M17="","",M17/$D$8*1000000)</f>
        <v>127.22264437689971</v>
      </c>
      <c r="O17" s="33"/>
      <c r="P17" s="2"/>
      <c r="Q17" s="2"/>
    </row>
    <row r="18" spans="2:17" s="5" customFormat="1" ht="20.149999999999999" customHeight="1">
      <c r="B18" s="131"/>
      <c r="C18" s="134"/>
      <c r="D18" s="99" t="s">
        <v>87</v>
      </c>
      <c r="E18" s="35" t="s">
        <v>37</v>
      </c>
      <c r="F18" s="35">
        <v>1</v>
      </c>
      <c r="G18" s="30" t="s">
        <v>95</v>
      </c>
      <c r="H18" s="92" t="s">
        <v>38</v>
      </c>
      <c r="I18" s="19"/>
      <c r="J18" s="31" t="s">
        <v>53</v>
      </c>
      <c r="K18" s="53"/>
      <c r="L18" s="53"/>
      <c r="M18" s="77"/>
      <c r="N18" s="81"/>
      <c r="O18" s="38"/>
      <c r="P18" s="2"/>
      <c r="Q18" s="2"/>
    </row>
    <row r="19" spans="2:17" s="5" customFormat="1" ht="20.149999999999999" customHeight="1">
      <c r="B19" s="131"/>
      <c r="C19" s="134"/>
      <c r="D19" s="101"/>
      <c r="E19" s="35" t="s">
        <v>82</v>
      </c>
      <c r="F19" s="35">
        <v>1</v>
      </c>
      <c r="G19" s="30" t="s">
        <v>96</v>
      </c>
      <c r="H19" s="93"/>
      <c r="I19" s="19"/>
      <c r="J19" s="31" t="s">
        <v>53</v>
      </c>
      <c r="K19" s="53"/>
      <c r="L19" s="53"/>
      <c r="M19" s="77"/>
      <c r="N19" s="81"/>
      <c r="O19" s="37"/>
      <c r="P19" s="2"/>
      <c r="Q19" s="2"/>
    </row>
    <row r="20" spans="2:17" s="5" customFormat="1" ht="20.149999999999999" customHeight="1">
      <c r="B20" s="131"/>
      <c r="C20" s="134"/>
      <c r="D20" s="99" t="s">
        <v>39</v>
      </c>
      <c r="E20" s="65" t="s">
        <v>114</v>
      </c>
      <c r="F20" s="67">
        <v>5</v>
      </c>
      <c r="G20" s="30" t="s">
        <v>46</v>
      </c>
      <c r="H20" s="141" t="s">
        <v>49</v>
      </c>
      <c r="I20" s="19"/>
      <c r="J20" s="31" t="s">
        <v>53</v>
      </c>
      <c r="K20" s="53"/>
      <c r="L20" s="53"/>
      <c r="M20" s="77"/>
      <c r="N20" s="81"/>
      <c r="O20" s="89"/>
      <c r="P20" s="2"/>
      <c r="Q20" s="2"/>
    </row>
    <row r="21" spans="2:17" s="5" customFormat="1" ht="20.149999999999999" customHeight="1">
      <c r="B21" s="131"/>
      <c r="C21" s="134"/>
      <c r="D21" s="100"/>
      <c r="E21" s="65" t="s">
        <v>85</v>
      </c>
      <c r="F21" s="67">
        <v>4</v>
      </c>
      <c r="G21" s="30" t="s">
        <v>47</v>
      </c>
      <c r="H21" s="142"/>
      <c r="I21" s="19"/>
      <c r="J21" s="31" t="s">
        <v>53</v>
      </c>
      <c r="K21" s="53"/>
      <c r="L21" s="53"/>
      <c r="M21" s="77"/>
      <c r="N21" s="81"/>
      <c r="O21" s="90"/>
      <c r="P21" s="2"/>
      <c r="Q21" s="2"/>
    </row>
    <row r="22" spans="2:17" s="5" customFormat="1" ht="20.149999999999999" customHeight="1">
      <c r="B22" s="131"/>
      <c r="C22" s="134"/>
      <c r="D22" s="101"/>
      <c r="E22" s="66" t="s">
        <v>97</v>
      </c>
      <c r="F22" s="64">
        <v>1</v>
      </c>
      <c r="G22" s="30" t="s">
        <v>48</v>
      </c>
      <c r="H22" s="143"/>
      <c r="I22" s="19"/>
      <c r="J22" s="31" t="s">
        <v>53</v>
      </c>
      <c r="K22" s="53"/>
      <c r="L22" s="53"/>
      <c r="M22" s="77"/>
      <c r="N22" s="81"/>
      <c r="O22" s="91"/>
      <c r="P22" s="2"/>
      <c r="Q22" s="2"/>
    </row>
    <row r="23" spans="2:17" s="5" customFormat="1" ht="24.75" customHeight="1">
      <c r="B23" s="131"/>
      <c r="C23" s="134"/>
      <c r="D23" s="99" t="s">
        <v>40</v>
      </c>
      <c r="E23" s="102" t="s">
        <v>115</v>
      </c>
      <c r="F23" s="102">
        <v>19</v>
      </c>
      <c r="G23" s="138" t="s">
        <v>72</v>
      </c>
      <c r="H23" s="141" t="s">
        <v>71</v>
      </c>
      <c r="I23" s="51" t="s">
        <v>78</v>
      </c>
      <c r="J23" s="75" t="s">
        <v>91</v>
      </c>
      <c r="K23" s="53">
        <v>1.93388</v>
      </c>
      <c r="L23" s="53">
        <v>5.7840000000000001E-3</v>
      </c>
      <c r="M23" s="77">
        <f t="shared" ref="M23:M30" si="0">IF(L23="","",L23*F23)</f>
        <v>0.10989600000000001</v>
      </c>
      <c r="N23" s="81">
        <f t="shared" ref="N23:N30" si="1">IF(M23="","",M23/$D$8*1000000)</f>
        <v>8.3507598784194546</v>
      </c>
      <c r="O23" s="89"/>
      <c r="P23" s="2"/>
      <c r="Q23" s="2"/>
    </row>
    <row r="24" spans="2:17" s="5" customFormat="1" ht="21.75" customHeight="1">
      <c r="B24" s="131"/>
      <c r="C24" s="134"/>
      <c r="D24" s="100"/>
      <c r="E24" s="103"/>
      <c r="F24" s="103"/>
      <c r="G24" s="139"/>
      <c r="H24" s="142"/>
      <c r="I24" s="51" t="s">
        <v>79</v>
      </c>
      <c r="J24" s="75" t="s">
        <v>91</v>
      </c>
      <c r="K24" s="53">
        <v>1.93388</v>
      </c>
      <c r="L24" s="53">
        <v>4.0000000000000002E-4</v>
      </c>
      <c r="M24" s="77">
        <f>IF(L24="","",L24*F23)</f>
        <v>7.6E-3</v>
      </c>
      <c r="N24" s="81">
        <f t="shared" si="1"/>
        <v>0.57750759878419455</v>
      </c>
      <c r="O24" s="91"/>
      <c r="P24" s="46"/>
      <c r="Q24" s="46"/>
    </row>
    <row r="25" spans="2:17" s="5" customFormat="1" ht="20.149999999999999" customHeight="1">
      <c r="B25" s="131"/>
      <c r="C25" s="134"/>
      <c r="D25" s="100"/>
      <c r="E25" s="92" t="s">
        <v>50</v>
      </c>
      <c r="F25" s="92">
        <v>1</v>
      </c>
      <c r="G25" s="138" t="s">
        <v>73</v>
      </c>
      <c r="H25" s="142"/>
      <c r="I25" s="51" t="s">
        <v>78</v>
      </c>
      <c r="J25" s="75" t="s">
        <v>91</v>
      </c>
      <c r="K25" s="53">
        <v>4.2854400000000004</v>
      </c>
      <c r="L25" s="53">
        <v>1.2670000000000001E-2</v>
      </c>
      <c r="M25" s="77">
        <f t="shared" si="0"/>
        <v>1.2670000000000001E-2</v>
      </c>
      <c r="N25" s="81">
        <f t="shared" si="1"/>
        <v>0.9627659574468086</v>
      </c>
      <c r="O25" s="89"/>
      <c r="P25" s="2"/>
      <c r="Q25" s="2"/>
    </row>
    <row r="26" spans="2:17" s="5" customFormat="1" ht="20.149999999999999" customHeight="1">
      <c r="B26" s="131"/>
      <c r="C26" s="134"/>
      <c r="D26" s="100"/>
      <c r="E26" s="93"/>
      <c r="F26" s="93"/>
      <c r="G26" s="139"/>
      <c r="H26" s="142"/>
      <c r="I26" s="51" t="s">
        <v>80</v>
      </c>
      <c r="J26" s="75" t="s">
        <v>91</v>
      </c>
      <c r="K26" s="53">
        <v>4.2854400000000004</v>
      </c>
      <c r="L26" s="53">
        <v>6.9999999999999999E-4</v>
      </c>
      <c r="M26" s="77">
        <f>IF(L26="","",L26*F25)</f>
        <v>6.9999999999999999E-4</v>
      </c>
      <c r="N26" s="81">
        <f t="shared" si="1"/>
        <v>5.3191489361702128E-2</v>
      </c>
      <c r="O26" s="91"/>
      <c r="P26" s="46"/>
      <c r="Q26" s="46"/>
    </row>
    <row r="27" spans="2:17" s="5" customFormat="1" ht="20.149999999999999" customHeight="1">
      <c r="B27" s="131"/>
      <c r="C27" s="134"/>
      <c r="D27" s="100"/>
      <c r="E27" s="83" t="s">
        <v>98</v>
      </c>
      <c r="F27" s="63">
        <v>2</v>
      </c>
      <c r="G27" s="52" t="s">
        <v>74</v>
      </c>
      <c r="H27" s="143"/>
      <c r="I27" s="51" t="s">
        <v>81</v>
      </c>
      <c r="J27" s="75" t="s">
        <v>91</v>
      </c>
      <c r="K27" s="53">
        <v>9.3974600000000006</v>
      </c>
      <c r="L27" s="53">
        <v>8.1081E-2</v>
      </c>
      <c r="M27" s="77">
        <f t="shared" si="0"/>
        <v>0.162162</v>
      </c>
      <c r="N27" s="81">
        <f t="shared" si="1"/>
        <v>12.322340425531916</v>
      </c>
      <c r="O27" s="36"/>
      <c r="P27" s="2"/>
      <c r="Q27" s="2"/>
    </row>
    <row r="28" spans="2:17" s="5" customFormat="1" ht="20.149999999999999" customHeight="1">
      <c r="B28" s="131"/>
      <c r="C28" s="134"/>
      <c r="D28" s="92" t="s">
        <v>41</v>
      </c>
      <c r="E28" s="83" t="s">
        <v>3</v>
      </c>
      <c r="F28" s="83">
        <v>1</v>
      </c>
      <c r="G28" s="83" t="s">
        <v>99</v>
      </c>
      <c r="H28" s="83" t="s">
        <v>9</v>
      </c>
      <c r="I28" s="58"/>
      <c r="J28" s="75" t="s">
        <v>53</v>
      </c>
      <c r="K28" s="53"/>
      <c r="L28" s="53"/>
      <c r="M28" s="77"/>
      <c r="N28" s="81"/>
      <c r="O28" s="85"/>
      <c r="P28" s="46"/>
      <c r="Q28" s="46"/>
    </row>
    <row r="29" spans="2:17" s="5" customFormat="1" ht="20.25" customHeight="1">
      <c r="B29" s="131"/>
      <c r="C29" s="134"/>
      <c r="D29" s="93"/>
      <c r="E29" s="29" t="s">
        <v>4</v>
      </c>
      <c r="F29" s="63">
        <v>1</v>
      </c>
      <c r="G29" s="83" t="s">
        <v>100</v>
      </c>
      <c r="H29" s="66" t="s">
        <v>101</v>
      </c>
      <c r="I29" s="58"/>
      <c r="J29" s="75" t="s">
        <v>53</v>
      </c>
      <c r="K29" s="53"/>
      <c r="L29" s="53"/>
      <c r="M29" s="77" t="str">
        <f t="shared" si="0"/>
        <v/>
      </c>
      <c r="N29" s="81" t="str">
        <f t="shared" si="1"/>
        <v/>
      </c>
      <c r="O29" s="33"/>
      <c r="P29" s="2"/>
      <c r="Q29" s="2"/>
    </row>
    <row r="30" spans="2:17" s="5" customFormat="1" ht="20.149999999999999" customHeight="1">
      <c r="B30" s="131"/>
      <c r="C30" s="134"/>
      <c r="D30" s="92" t="s">
        <v>42</v>
      </c>
      <c r="E30" s="92" t="s">
        <v>10</v>
      </c>
      <c r="F30" s="92">
        <v>1</v>
      </c>
      <c r="G30" s="92" t="s">
        <v>102</v>
      </c>
      <c r="H30" s="92" t="s">
        <v>43</v>
      </c>
      <c r="I30" s="51" t="s">
        <v>77</v>
      </c>
      <c r="J30" s="75" t="s">
        <v>91</v>
      </c>
      <c r="K30" s="53">
        <v>6330</v>
      </c>
      <c r="L30" s="53">
        <v>1.77928</v>
      </c>
      <c r="M30" s="77">
        <f t="shared" si="0"/>
        <v>1.77928</v>
      </c>
      <c r="N30" s="81">
        <f t="shared" si="1"/>
        <v>135.20364741641336</v>
      </c>
      <c r="O30" s="89"/>
      <c r="P30" s="2"/>
      <c r="Q30" s="2"/>
    </row>
    <row r="31" spans="2:17" s="73" customFormat="1" ht="20.149999999999999" customHeight="1">
      <c r="B31" s="131"/>
      <c r="C31" s="134"/>
      <c r="D31" s="93"/>
      <c r="E31" s="93"/>
      <c r="F31" s="93"/>
      <c r="G31" s="93"/>
      <c r="H31" s="93"/>
      <c r="I31" s="74" t="s">
        <v>88</v>
      </c>
      <c r="J31" s="75" t="s">
        <v>91</v>
      </c>
      <c r="K31" s="53">
        <v>6330</v>
      </c>
      <c r="L31" s="53">
        <v>2.66892</v>
      </c>
      <c r="M31" s="77">
        <f>IF(L31="","",L31*F30)</f>
        <v>2.66892</v>
      </c>
      <c r="N31" s="81">
        <f t="shared" ref="N31" si="2">IF(M31="","",M31/$D$8*1000000)</f>
        <v>202.80547112462006</v>
      </c>
      <c r="O31" s="91"/>
      <c r="P31" s="72"/>
      <c r="Q31" s="72"/>
    </row>
    <row r="32" spans="2:17" s="5" customFormat="1" ht="20.149999999999999" customHeight="1">
      <c r="B32" s="131"/>
      <c r="C32" s="134"/>
      <c r="D32" s="92" t="s">
        <v>44</v>
      </c>
      <c r="E32" s="50" t="s">
        <v>83</v>
      </c>
      <c r="F32" s="30">
        <v>1</v>
      </c>
      <c r="G32" s="30" t="s">
        <v>5</v>
      </c>
      <c r="H32" s="141" t="s">
        <v>45</v>
      </c>
      <c r="I32" s="19"/>
      <c r="J32" s="31" t="s">
        <v>53</v>
      </c>
      <c r="K32" s="53"/>
      <c r="L32" s="53"/>
      <c r="M32" s="77"/>
      <c r="N32" s="81"/>
      <c r="O32" s="38"/>
      <c r="P32" s="2"/>
      <c r="Q32" s="2"/>
    </row>
    <row r="33" spans="1:17" s="73" customFormat="1" ht="20.149999999999999" customHeight="1">
      <c r="B33" s="131"/>
      <c r="C33" s="134"/>
      <c r="D33" s="140"/>
      <c r="E33" s="75" t="s">
        <v>103</v>
      </c>
      <c r="F33" s="30">
        <v>1</v>
      </c>
      <c r="G33" s="57" t="s">
        <v>104</v>
      </c>
      <c r="H33" s="143"/>
      <c r="I33" s="74"/>
      <c r="J33" s="75" t="s">
        <v>53</v>
      </c>
      <c r="K33" s="53"/>
      <c r="L33" s="53"/>
      <c r="M33" s="77"/>
      <c r="N33" s="81"/>
      <c r="O33" s="37"/>
      <c r="P33" s="72"/>
      <c r="Q33" s="72"/>
    </row>
    <row r="34" spans="1:17" s="5" customFormat="1" ht="20.149999999999999" customHeight="1">
      <c r="B34" s="131"/>
      <c r="C34" s="134"/>
      <c r="D34" s="62" t="s">
        <v>69</v>
      </c>
      <c r="E34" s="62" t="s">
        <v>11</v>
      </c>
      <c r="F34" s="63">
        <v>1</v>
      </c>
      <c r="G34" s="62" t="s">
        <v>84</v>
      </c>
      <c r="H34" s="27" t="s">
        <v>70</v>
      </c>
      <c r="I34" s="47" t="s">
        <v>68</v>
      </c>
      <c r="J34" s="75" t="s">
        <v>91</v>
      </c>
      <c r="K34" s="53">
        <v>140</v>
      </c>
      <c r="L34" s="53">
        <v>3.6529999999999999E-4</v>
      </c>
      <c r="M34" s="77">
        <f>IF(L34="","",L34*F34)</f>
        <v>3.6529999999999999E-4</v>
      </c>
      <c r="N34" s="81">
        <f>IF(M34="","",M34/$D$8*1000000)</f>
        <v>2.7758358662613981E-2</v>
      </c>
      <c r="O34" s="61"/>
      <c r="P34" s="46"/>
      <c r="Q34" s="46"/>
    </row>
    <row r="35" spans="1:17" s="5" customFormat="1" ht="20.149999999999999" customHeight="1">
      <c r="A35" s="18" t="s">
        <v>0</v>
      </c>
      <c r="B35" s="131"/>
      <c r="C35" s="134"/>
      <c r="D35" s="40" t="s">
        <v>31</v>
      </c>
      <c r="E35" s="26" t="s">
        <v>31</v>
      </c>
      <c r="F35" s="71"/>
      <c r="G35" s="20" t="s">
        <v>51</v>
      </c>
      <c r="H35" s="20" t="s">
        <v>52</v>
      </c>
      <c r="I35" s="19"/>
      <c r="J35" s="31" t="s">
        <v>53</v>
      </c>
      <c r="K35" s="53"/>
      <c r="L35" s="53"/>
      <c r="M35" s="77"/>
      <c r="N35" s="81"/>
      <c r="O35" s="36"/>
      <c r="P35" s="2"/>
      <c r="Q35" s="2"/>
    </row>
    <row r="36" spans="1:17" s="5" customFormat="1" ht="20.149999999999999" customHeight="1">
      <c r="B36" s="132"/>
      <c r="C36" s="135"/>
      <c r="D36" s="26" t="s">
        <v>54</v>
      </c>
      <c r="E36" s="71" t="s">
        <v>106</v>
      </c>
      <c r="F36" s="71"/>
      <c r="G36" s="87" t="s">
        <v>108</v>
      </c>
      <c r="H36" s="86" t="s">
        <v>107</v>
      </c>
      <c r="I36" s="19"/>
      <c r="J36" s="31" t="s">
        <v>53</v>
      </c>
      <c r="K36" s="53"/>
      <c r="L36" s="55"/>
      <c r="M36" s="78"/>
      <c r="N36" s="81"/>
      <c r="O36" s="43"/>
      <c r="P36" s="2"/>
      <c r="Q36" s="2"/>
    </row>
    <row r="37" spans="1:17" s="5" customFormat="1" ht="20.149999999999999" customHeight="1">
      <c r="B37" s="124" t="s">
        <v>66</v>
      </c>
      <c r="C37" s="125"/>
      <c r="D37" s="49" t="s">
        <v>60</v>
      </c>
      <c r="E37" s="49" t="s">
        <v>60</v>
      </c>
      <c r="F37" s="71"/>
      <c r="G37" s="66" t="s">
        <v>105</v>
      </c>
      <c r="H37" s="48" t="s">
        <v>61</v>
      </c>
      <c r="I37" s="47"/>
      <c r="J37" s="50" t="s">
        <v>62</v>
      </c>
      <c r="K37" s="60"/>
      <c r="L37" s="53"/>
      <c r="M37" s="77"/>
      <c r="N37" s="81"/>
      <c r="O37" s="43"/>
      <c r="P37" s="2"/>
      <c r="Q37" s="2"/>
    </row>
    <row r="38" spans="1:17" s="5" customFormat="1" ht="20.149999999999999" customHeight="1">
      <c r="B38" s="126"/>
      <c r="C38" s="127"/>
      <c r="D38" s="49" t="s">
        <v>63</v>
      </c>
      <c r="E38" s="49" t="s">
        <v>63</v>
      </c>
      <c r="F38" s="71"/>
      <c r="G38" s="48" t="s">
        <v>64</v>
      </c>
      <c r="H38" s="48" t="s">
        <v>65</v>
      </c>
      <c r="I38" s="47"/>
      <c r="J38" s="50" t="s">
        <v>62</v>
      </c>
      <c r="K38" s="53"/>
      <c r="L38" s="55"/>
      <c r="M38" s="78"/>
      <c r="N38" s="81"/>
      <c r="O38" s="43"/>
      <c r="P38" s="2"/>
      <c r="Q38" s="2"/>
    </row>
    <row r="39" spans="1:17" s="5" customFormat="1" ht="20.149999999999999" customHeight="1" thickBot="1">
      <c r="B39" s="128"/>
      <c r="C39" s="129"/>
      <c r="D39" s="136" t="s">
        <v>32</v>
      </c>
      <c r="E39" s="136"/>
      <c r="F39" s="136"/>
      <c r="G39" s="136"/>
      <c r="H39" s="136"/>
      <c r="I39" s="136"/>
      <c r="J39" s="137"/>
      <c r="K39" s="54"/>
      <c r="L39" s="56">
        <f>SUM(L14:L35)</f>
        <v>8.1386403000000005</v>
      </c>
      <c r="M39" s="79">
        <f>SUM(M14:M38)</f>
        <v>8.3310332999999996</v>
      </c>
      <c r="N39" s="79">
        <f>SUM(N14:N38)</f>
        <v>633.05724164133744</v>
      </c>
      <c r="O39" s="39"/>
      <c r="P39" s="2"/>
      <c r="Q39" s="2"/>
    </row>
    <row r="40" spans="1:17" s="5" customFormat="1" ht="20.149999999999999" customHeight="1">
      <c r="B40" s="13"/>
      <c r="C40" s="13"/>
      <c r="D40" s="13"/>
      <c r="E40" s="13"/>
      <c r="F40" s="13"/>
      <c r="H40" s="14"/>
      <c r="I40" s="15"/>
      <c r="J40" s="15"/>
      <c r="K40" s="15"/>
      <c r="L40" s="16"/>
      <c r="M40" s="16"/>
      <c r="N40" s="17"/>
      <c r="O40" s="12"/>
      <c r="P40" s="2"/>
      <c r="Q40" s="2"/>
    </row>
    <row r="41" spans="1:17" s="5" customFormat="1" ht="16.5" customHeight="1">
      <c r="B41" s="13"/>
      <c r="C41" s="13"/>
      <c r="D41" s="13"/>
      <c r="E41" s="13"/>
      <c r="F41" s="13"/>
      <c r="I41" s="15"/>
      <c r="J41" s="15"/>
      <c r="K41" s="15"/>
      <c r="L41" s="14"/>
      <c r="M41" s="14"/>
      <c r="N41" s="14"/>
      <c r="O41" s="15"/>
      <c r="P41" s="2"/>
      <c r="Q41" s="2"/>
    </row>
    <row r="42" spans="1:17" s="5" customFormat="1" ht="16.5" customHeight="1">
      <c r="B42" s="13"/>
      <c r="C42" s="13"/>
      <c r="D42" s="14"/>
      <c r="N42" s="17"/>
      <c r="O42" s="12"/>
      <c r="P42" s="2"/>
      <c r="Q42" s="2"/>
    </row>
    <row r="43" spans="1:17" s="5" customFormat="1" ht="16.5" customHeight="1">
      <c r="B43" s="13"/>
      <c r="C43" s="13"/>
      <c r="D43" s="13"/>
      <c r="E43" s="13"/>
      <c r="F43" s="13"/>
      <c r="H43" s="14"/>
      <c r="J43" s="14"/>
      <c r="K43" s="14"/>
      <c r="L43" s="16"/>
      <c r="M43" s="16"/>
      <c r="N43" s="17"/>
      <c r="O43" s="12"/>
      <c r="P43" s="2"/>
      <c r="Q43" s="2"/>
    </row>
    <row r="44" spans="1:17" s="5" customFormat="1" ht="16.5" customHeight="1">
      <c r="B44" s="1"/>
      <c r="C44" s="1"/>
      <c r="D44" s="1"/>
      <c r="E44" s="6"/>
      <c r="F44" s="6"/>
      <c r="G44" s="2"/>
      <c r="H44" s="2"/>
    </row>
    <row r="45" spans="1:17" s="5" customFormat="1" ht="16.5" customHeight="1">
      <c r="B45" s="1"/>
      <c r="C45" s="1"/>
      <c r="D45" s="1"/>
      <c r="E45" s="6"/>
      <c r="F45" s="6"/>
      <c r="G45" s="2"/>
      <c r="H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ht="16.5" customHeight="1">
      <c r="B52" s="2"/>
      <c r="C52" s="2"/>
      <c r="D52" s="3"/>
      <c r="E52" s="2"/>
      <c r="F52" s="46"/>
      <c r="G52" s="2"/>
      <c r="H52" s="2"/>
      <c r="L52" s="4"/>
      <c r="M52" s="4"/>
    </row>
    <row r="53" spans="2:17" ht="16.5" customHeight="1">
      <c r="B53" s="2"/>
      <c r="C53" s="2"/>
      <c r="D53" s="3"/>
      <c r="E53" s="2"/>
      <c r="F53" s="46"/>
      <c r="G53" s="2"/>
      <c r="H53" s="2"/>
      <c r="L53" s="4"/>
      <c r="M53" s="4"/>
    </row>
    <row r="54" spans="2:17" ht="16.5" customHeight="1">
      <c r="B54" s="2"/>
      <c r="C54" s="2"/>
      <c r="D54" s="3"/>
      <c r="E54" s="2"/>
      <c r="F54" s="46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46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46"/>
      <c r="G56" s="2"/>
      <c r="H56" s="2"/>
      <c r="L56" s="4"/>
      <c r="M56" s="4"/>
    </row>
    <row r="57" spans="2:17" ht="16.5" customHeight="1">
      <c r="B57" s="2"/>
      <c r="C57" s="2"/>
      <c r="D57" s="3"/>
      <c r="E57" s="3"/>
      <c r="F57" s="68"/>
      <c r="G57" s="3"/>
      <c r="H57" s="2"/>
      <c r="I57" s="2"/>
      <c r="J57" s="2"/>
      <c r="K57" s="2"/>
      <c r="L57" s="9"/>
      <c r="M57" s="9"/>
      <c r="N57" s="2"/>
      <c r="O57" s="2"/>
      <c r="P57" s="2"/>
      <c r="Q57" s="2"/>
    </row>
    <row r="58" spans="2:17" ht="16.5" customHeight="1">
      <c r="B58" s="2"/>
      <c r="C58" s="2"/>
      <c r="D58" s="3"/>
      <c r="E58" s="3"/>
      <c r="F58" s="68"/>
      <c r="G58" s="3"/>
      <c r="H58" s="2"/>
      <c r="I58" s="2"/>
      <c r="J58" s="2"/>
      <c r="K58" s="2"/>
      <c r="L58" s="9"/>
      <c r="M58" s="9"/>
      <c r="N58" s="2"/>
      <c r="O58" s="2"/>
      <c r="P58" s="2"/>
      <c r="Q58" s="2"/>
    </row>
    <row r="59" spans="2:17" ht="16.5" customHeight="1">
      <c r="B59" s="2"/>
      <c r="C59" s="2"/>
      <c r="D59" s="3"/>
      <c r="E59" s="3"/>
      <c r="F59" s="68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68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68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68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5"/>
      <c r="C63" s="5"/>
      <c r="D63" s="7"/>
      <c r="E63" s="7"/>
      <c r="F63" s="69"/>
      <c r="G63" s="7"/>
      <c r="H63" s="5"/>
      <c r="I63" s="5"/>
      <c r="J63" s="5"/>
      <c r="K63" s="5"/>
      <c r="L63" s="10"/>
      <c r="M63" s="10"/>
      <c r="N63" s="5"/>
      <c r="O63" s="5"/>
      <c r="P63" s="5"/>
    </row>
    <row r="64" spans="2:17" ht="16.5" customHeight="1">
      <c r="B64" s="5"/>
      <c r="C64" s="5"/>
      <c r="D64" s="7"/>
      <c r="E64" s="7"/>
      <c r="F64" s="69"/>
      <c r="G64" s="7"/>
      <c r="H64" s="5"/>
      <c r="I64" s="5"/>
      <c r="J64" s="5"/>
      <c r="K64" s="5"/>
      <c r="L64" s="10"/>
      <c r="M64" s="10"/>
      <c r="N64" s="5"/>
      <c r="O64" s="5"/>
      <c r="P64" s="5"/>
    </row>
    <row r="65" spans="2:16" ht="16.5" customHeight="1">
      <c r="B65" s="5"/>
      <c r="C65" s="5"/>
      <c r="D65" s="7"/>
      <c r="E65" s="7"/>
      <c r="F65" s="69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69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69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69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69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69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69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69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6" ht="16.5" customHeight="1">
      <c r="B73" s="5"/>
      <c r="C73" s="5"/>
      <c r="D73" s="7"/>
      <c r="E73" s="7"/>
      <c r="F73" s="69"/>
      <c r="G73" s="7"/>
      <c r="H73" s="5"/>
      <c r="I73" s="5"/>
      <c r="J73" s="5"/>
      <c r="K73" s="5"/>
      <c r="L73" s="10"/>
      <c r="M73" s="10"/>
      <c r="N73" s="5"/>
      <c r="O73" s="5"/>
      <c r="P73" s="5"/>
    </row>
  </sheetData>
  <mergeCells count="56">
    <mergeCell ref="H32:H33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I11:I13"/>
    <mergeCell ref="O11:O13"/>
    <mergeCell ref="B37:C39"/>
    <mergeCell ref="B14:B36"/>
    <mergeCell ref="C14:C36"/>
    <mergeCell ref="D39:J39"/>
    <mergeCell ref="D18:D19"/>
    <mergeCell ref="D23:D27"/>
    <mergeCell ref="G23:G24"/>
    <mergeCell ref="E23:E24"/>
    <mergeCell ref="E25:E26"/>
    <mergeCell ref="G25:G26"/>
    <mergeCell ref="D32:D33"/>
    <mergeCell ref="D30:D31"/>
    <mergeCell ref="E30:E31"/>
    <mergeCell ref="J5:O5"/>
    <mergeCell ref="J6:O6"/>
    <mergeCell ref="J7:O7"/>
    <mergeCell ref="J8:O8"/>
    <mergeCell ref="D8:H8"/>
    <mergeCell ref="N11:N13"/>
    <mergeCell ref="M11:M13"/>
    <mergeCell ref="J11:J13"/>
    <mergeCell ref="F30:F31"/>
    <mergeCell ref="O30:O31"/>
    <mergeCell ref="O23:O24"/>
    <mergeCell ref="O25:O26"/>
    <mergeCell ref="G30:G31"/>
    <mergeCell ref="H30:H31"/>
    <mergeCell ref="H18:H19"/>
    <mergeCell ref="O20:O22"/>
    <mergeCell ref="D28:D29"/>
    <mergeCell ref="F11:F13"/>
    <mergeCell ref="D11:D13"/>
    <mergeCell ref="E11:E13"/>
    <mergeCell ref="D20:D22"/>
    <mergeCell ref="F23:F24"/>
    <mergeCell ref="F25:F26"/>
    <mergeCell ref="K11:K13"/>
    <mergeCell ref="H20:H22"/>
    <mergeCell ref="H23:H27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4:M26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531" r:id="rId6">
          <objectPr defaultSize="0" autoPict="0" r:id="rId7">
            <anchor moveWithCells="1">
              <from>
                <xdr:col>14</xdr:col>
                <xdr:colOff>31750</xdr:colOff>
                <xdr:row>33</xdr:row>
                <xdr:rowOff>38100</xdr:rowOff>
              </from>
              <to>
                <xdr:col>14</xdr:col>
                <xdr:colOff>946150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531" r:id="rId6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8">
          <objectPr defaultSize="0" autoPict="0" r:id="rId9">
            <anchor moveWithCells="1">
              <from>
                <xdr:col>14</xdr:col>
                <xdr:colOff>50800</xdr:colOff>
                <xdr:row>37</xdr:row>
                <xdr:rowOff>38100</xdr:rowOff>
              </from>
              <to>
                <xdr:col>14</xdr:col>
                <xdr:colOff>965200</xdr:colOff>
                <xdr:row>37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8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0">
          <objectPr defaultSize="0" autoPict="0" r:id="rId11">
            <anchor moveWithCells="1">
              <from>
                <xdr:col>14</xdr:col>
                <xdr:colOff>57150</xdr:colOff>
                <xdr:row>29</xdr:row>
                <xdr:rowOff>50800</xdr:rowOff>
              </from>
              <to>
                <xdr:col>14</xdr:col>
                <xdr:colOff>933450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2">
          <objectPr defaultSize="0" autoPict="0" r:id="rId13">
            <anchor moveWithCells="1">
              <from>
                <xdr:col>14</xdr:col>
                <xdr:colOff>38100</xdr:colOff>
                <xdr:row>14</xdr:row>
                <xdr:rowOff>50800</xdr:rowOff>
              </from>
              <to>
                <xdr:col>14</xdr:col>
                <xdr:colOff>946150</xdr:colOff>
                <xdr:row>14</xdr:row>
                <xdr:rowOff>228600</xdr:rowOff>
              </to>
            </anchor>
          </objectPr>
        </oleObject>
      </mc:Choice>
      <mc:Fallback>
        <oleObject progId="포장기 셸 개체" dvAspect="DVASPECT_ICON" shapeId="3551" r:id="rId12"/>
      </mc:Fallback>
    </mc:AlternateContent>
    <mc:AlternateContent xmlns:mc="http://schemas.openxmlformats.org/markup-compatibility/2006">
      <mc:Choice Requires="x14">
        <oleObject progId="워크시트" dvAspect="DVASPECT_ICON" shapeId="3557" r:id="rId14">
          <objectPr defaultSize="0" autoPict="0" r:id="rId15">
            <anchor moveWithCells="1">
              <from>
                <xdr:col>14</xdr:col>
                <xdr:colOff>50800</xdr:colOff>
                <xdr:row>22</xdr:row>
                <xdr:rowOff>38100</xdr:rowOff>
              </from>
              <to>
                <xdr:col>14</xdr:col>
                <xdr:colOff>933450</xdr:colOff>
                <xdr:row>23</xdr:row>
                <xdr:rowOff>247650</xdr:rowOff>
              </to>
            </anchor>
          </objectPr>
        </oleObject>
      </mc:Choice>
      <mc:Fallback>
        <oleObject progId="워크시트" dvAspect="DVASPECT_ICON" shapeId="3557" r:id="rId14"/>
      </mc:Fallback>
    </mc:AlternateContent>
    <mc:AlternateContent xmlns:mc="http://schemas.openxmlformats.org/markup-compatibility/2006">
      <mc:Choice Requires="x14">
        <oleObject progId="워크시트" dvAspect="DVASPECT_ICON" shapeId="3558" r:id="rId16">
          <objectPr defaultSize="0" autoPict="0" r:id="rId17">
            <anchor moveWithCells="1">
              <from>
                <xdr:col>14</xdr:col>
                <xdr:colOff>50800</xdr:colOff>
                <xdr:row>24</xdr:row>
                <xdr:rowOff>38100</xdr:rowOff>
              </from>
              <to>
                <xdr:col>14</xdr:col>
                <xdr:colOff>946150</xdr:colOff>
                <xdr:row>25</xdr:row>
                <xdr:rowOff>222250</xdr:rowOff>
              </to>
            </anchor>
          </objectPr>
        </oleObject>
      </mc:Choice>
      <mc:Fallback>
        <oleObject progId="워크시트" dvAspect="DVASPECT_ICON" shapeId="3558" r:id="rId16"/>
      </mc:Fallback>
    </mc:AlternateContent>
    <mc:AlternateContent xmlns:mc="http://schemas.openxmlformats.org/markup-compatibility/2006">
      <mc:Choice Requires="x14">
        <oleObject progId="워크시트" dvAspect="DVASPECT_ICON" shapeId="3559" r:id="rId18">
          <objectPr defaultSize="0" autoPict="0" r:id="rId19">
            <anchor moveWithCells="1">
              <from>
                <xdr:col>14</xdr:col>
                <xdr:colOff>50800</xdr:colOff>
                <xdr:row>26</xdr:row>
                <xdr:rowOff>38100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워크시트" dvAspect="DVASPECT_ICON" shapeId="3559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62" r:id="rId20">
          <objectPr defaultSize="0" autoPict="0" r:id="rId21">
            <anchor moveWithCells="1">
              <from>
                <xdr:col>14</xdr:col>
                <xdr:colOff>50800</xdr:colOff>
                <xdr:row>13</xdr:row>
                <xdr:rowOff>38100</xdr:rowOff>
              </from>
              <to>
                <xdr:col>14</xdr:col>
                <xdr:colOff>946150</xdr:colOff>
                <xdr:row>13</xdr:row>
                <xdr:rowOff>228600</xdr:rowOff>
              </to>
            </anchor>
          </objectPr>
        </oleObject>
      </mc:Choice>
      <mc:Fallback>
        <oleObject progId="포장기 셸 개체" dvAspect="DVASPECT_ICON" shapeId="3562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68" r:id="rId22">
          <objectPr defaultSize="0" autoPict="0" r:id="rId23">
            <anchor moveWithCells="1">
              <from>
                <xdr:col>14</xdr:col>
                <xdr:colOff>38100</xdr:colOff>
                <xdr:row>32</xdr:row>
                <xdr:rowOff>38100</xdr:rowOff>
              </from>
              <to>
                <xdr:col>14</xdr:col>
                <xdr:colOff>946150</xdr:colOff>
                <xdr:row>33</xdr:row>
                <xdr:rowOff>0</xdr:rowOff>
              </to>
            </anchor>
          </objectPr>
        </oleObject>
      </mc:Choice>
      <mc:Fallback>
        <oleObject progId="포장기 셸 개체" dvAspect="DVASPECT_ICON" shapeId="3568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69" r:id="rId24">
          <objectPr defaultSize="0" autoPict="0" r:id="rId25">
            <anchor moveWithCells="1">
              <from>
                <xdr:col>14</xdr:col>
                <xdr:colOff>38100</xdr:colOff>
                <xdr:row>28</xdr:row>
                <xdr:rowOff>38100</xdr:rowOff>
              </from>
              <to>
                <xdr:col>14</xdr:col>
                <xdr:colOff>946150</xdr:colOff>
                <xdr:row>28</xdr:row>
                <xdr:rowOff>228600</xdr:rowOff>
              </to>
            </anchor>
          </objectPr>
        </oleObject>
      </mc:Choice>
      <mc:Fallback>
        <oleObject progId="포장기 셸 개체" dvAspect="DVASPECT_ICON" shapeId="3569" r:id="rId24"/>
      </mc:Fallback>
    </mc:AlternateContent>
    <mc:AlternateContent xmlns:mc="http://schemas.openxmlformats.org/markup-compatibility/2006">
      <mc:Choice Requires="x14">
        <oleObject progId="포장기 셸 개체" dvAspect="DVASPECT_ICON" shapeId="3570" r:id="rId26">
          <objectPr defaultSize="0" autoPict="0" r:id="rId27">
            <anchor moveWithCells="1">
              <from>
                <xdr:col>14</xdr:col>
                <xdr:colOff>38100</xdr:colOff>
                <xdr:row>27</xdr:row>
                <xdr:rowOff>50800</xdr:rowOff>
              </from>
              <to>
                <xdr:col>14</xdr:col>
                <xdr:colOff>946150</xdr:colOff>
                <xdr:row>27</xdr:row>
                <xdr:rowOff>203200</xdr:rowOff>
              </to>
            </anchor>
          </objectPr>
        </oleObject>
      </mc:Choice>
      <mc:Fallback>
        <oleObject progId="포장기 셸 개체" dvAspect="DVASPECT_ICON" shapeId="3570" r:id="rId26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28">
          <objectPr defaultSize="0" autoPict="0" r:id="rId29">
            <anchor moveWithCells="1">
              <from>
                <xdr:col>14</xdr:col>
                <xdr:colOff>50800</xdr:colOff>
                <xdr:row>16</xdr:row>
                <xdr:rowOff>50800</xdr:rowOff>
              </from>
              <to>
                <xdr:col>14</xdr:col>
                <xdr:colOff>933450</xdr:colOff>
                <xdr:row>16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28"/>
      </mc:Fallback>
    </mc:AlternateContent>
    <mc:AlternateContent xmlns:mc="http://schemas.openxmlformats.org/markup-compatibility/2006">
      <mc:Choice Requires="x14">
        <oleObject progId="Acrobat Document" dvAspect="DVASPECT_ICON" shapeId="3572" r:id="rId30">
          <objectPr defaultSize="0" autoPict="0" r:id="rId31">
            <anchor moveWithCells="1">
              <from>
                <xdr:col>14</xdr:col>
                <xdr:colOff>38100</xdr:colOff>
                <xdr:row>17</xdr:row>
                <xdr:rowOff>38100</xdr:rowOff>
              </from>
              <to>
                <xdr:col>14</xdr:col>
                <xdr:colOff>927100</xdr:colOff>
                <xdr:row>17</xdr:row>
                <xdr:rowOff>203200</xdr:rowOff>
              </to>
            </anchor>
          </objectPr>
        </oleObject>
      </mc:Choice>
      <mc:Fallback>
        <oleObject progId="Acrobat Document" dvAspect="DVASPECT_ICON" shapeId="3572" r:id="rId30"/>
      </mc:Fallback>
    </mc:AlternateContent>
    <mc:AlternateContent xmlns:mc="http://schemas.openxmlformats.org/markup-compatibility/2006">
      <mc:Choice Requires="x14">
        <oleObject progId="Acrobat Document" dvAspect="DVASPECT_ICON" shapeId="3573" r:id="rId32">
          <objectPr defaultSize="0" autoPict="0" r:id="rId33">
            <anchor moveWithCells="1">
              <from>
                <xdr:col>14</xdr:col>
                <xdr:colOff>38100</xdr:colOff>
                <xdr:row>18</xdr:row>
                <xdr:rowOff>38100</xdr:rowOff>
              </from>
              <to>
                <xdr:col>14</xdr:col>
                <xdr:colOff>952500</xdr:colOff>
                <xdr:row>18</xdr:row>
                <xdr:rowOff>228600</xdr:rowOff>
              </to>
            </anchor>
          </objectPr>
        </oleObject>
      </mc:Choice>
      <mc:Fallback>
        <oleObject progId="Acrobat Document" dvAspect="DVASPECT_ICON" shapeId="3573" r:id="rId32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34">
          <objectPr defaultSize="0" autoPict="0" r:id="rId35">
            <anchor moveWithCells="1">
              <from>
                <xdr:col>14</xdr:col>
                <xdr:colOff>38100</xdr:colOff>
                <xdr:row>35</xdr:row>
                <xdr:rowOff>38100</xdr:rowOff>
              </from>
              <to>
                <xdr:col>14</xdr:col>
                <xdr:colOff>952500</xdr:colOff>
                <xdr:row>35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75" r:id="rId36">
          <objectPr defaultSize="0" autoPict="0" r:id="rId37">
            <anchor moveWithCells="1">
              <from>
                <xdr:col>14</xdr:col>
                <xdr:colOff>50800</xdr:colOff>
                <xdr:row>31</xdr:row>
                <xdr:rowOff>38100</xdr:rowOff>
              </from>
              <to>
                <xdr:col>14</xdr:col>
                <xdr:colOff>933450</xdr:colOff>
                <xdr:row>31</xdr:row>
                <xdr:rowOff>209550</xdr:rowOff>
              </to>
            </anchor>
          </objectPr>
        </oleObject>
      </mc:Choice>
      <mc:Fallback>
        <oleObject progId="포장기 셸 개체" dvAspect="DVASPECT_ICON" shapeId="3575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6" r:id="rId38">
          <objectPr defaultSize="0" autoPict="0" r:id="rId39">
            <anchor moveWithCells="1">
              <from>
                <xdr:col>14</xdr:col>
                <xdr:colOff>50800</xdr:colOff>
                <xdr:row>36</xdr:row>
                <xdr:rowOff>38100</xdr:rowOff>
              </from>
              <to>
                <xdr:col>14</xdr:col>
                <xdr:colOff>965200</xdr:colOff>
                <xdr:row>36</xdr:row>
                <xdr:rowOff>228600</xdr:rowOff>
              </to>
            </anchor>
          </objectPr>
        </oleObject>
      </mc:Choice>
      <mc:Fallback>
        <oleObject progId="포장기 셸 개체" dvAspect="DVASPECT_ICON" shapeId="3576" r:id="rId38"/>
      </mc:Fallback>
    </mc:AlternateContent>
    <mc:AlternateContent xmlns:mc="http://schemas.openxmlformats.org/markup-compatibility/2006">
      <mc:Choice Requires="x14">
        <oleObject progId="Acrobat Document" dvAspect="DVASPECT_ICON" shapeId="3577" r:id="rId40">
          <objectPr defaultSize="0" autoPict="0" r:id="rId41">
            <anchor moveWithCells="1">
              <from>
                <xdr:col>14</xdr:col>
                <xdr:colOff>38100</xdr:colOff>
                <xdr:row>19</xdr:row>
                <xdr:rowOff>57150</xdr:rowOff>
              </from>
              <to>
                <xdr:col>14</xdr:col>
                <xdr:colOff>933450</xdr:colOff>
                <xdr:row>21</xdr:row>
                <xdr:rowOff>171450</xdr:rowOff>
              </to>
            </anchor>
          </objectPr>
        </oleObject>
      </mc:Choice>
      <mc:Fallback>
        <oleObject progId="Acrobat Document" dvAspect="DVASPECT_ICON" shapeId="3577" r:id="rId40"/>
      </mc:Fallback>
    </mc:AlternateContent>
    <mc:AlternateContent xmlns:mc="http://schemas.openxmlformats.org/markup-compatibility/2006">
      <mc:Choice Requires="x14">
        <oleObject progId="Acrobat Document" dvAspect="DVASPECT_ICON" shapeId="3578" r:id="rId42">
          <objectPr defaultSize="0" autoPict="0" r:id="rId43">
            <anchor moveWithCells="1">
              <from>
                <xdr:col>14</xdr:col>
                <xdr:colOff>38100</xdr:colOff>
                <xdr:row>15</xdr:row>
                <xdr:rowOff>38100</xdr:rowOff>
              </from>
              <to>
                <xdr:col>14</xdr:col>
                <xdr:colOff>952500</xdr:colOff>
                <xdr:row>15</xdr:row>
                <xdr:rowOff>222250</xdr:rowOff>
              </to>
            </anchor>
          </objectPr>
        </oleObject>
      </mc:Choice>
      <mc:Fallback>
        <oleObject progId="Acrobat Document" dvAspect="DVASPECT_ICON" shapeId="3578" r:id="rId4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2024-08-15T11:31:49Z</dcterms:modified>
</cp:coreProperties>
</file>